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_rels/pivotTable1.xml.rels" ContentType="application/vnd.openxmlformats-package.relationships+xml"/>
  <Override PartName="/xl/pivotCache/pivotCacheDefinition1.xml" ContentType="application/vnd.openxmlformats-officedocument.spreadsheetml.pivotCacheDefinition+xml"/>
  <Override PartName="/xl/pivotCache/_rels/pivotCacheDefinition1.xml.rels" ContentType="application/vnd.openxmlformats-package.relationships+xml"/>
  <Override PartName="/xl/pivotCache/pivotCacheRecords1.xml" ContentType="application/vnd.openxmlformats-officedocument.spreadsheetml.pivotCacheRecord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PESO AÇO" sheetId="1" state="visible" r:id="rId2"/>
    <sheet name="TABELA DE AÇO" sheetId="2" state="visible" r:id="rId3"/>
    <sheet name="Tabela dinâmica_TABELA DE AÇO_2" sheetId="3" state="visible" r:id="rId4"/>
    <sheet name="CONSTRUÇÃO DOS NOVOS RESERVATÓR" sheetId="4" state="visible" r:id="rId5"/>
    <sheet name="REFORMA RESERVATÓRIOS EXISTENTE" sheetId="5" state="visible" r:id="rId6"/>
  </sheets>
  <definedNames>
    <definedName function="false" hidden="false" localSheetId="3" name="_xlnm.Print_Area" vbProcedure="false">'CONSTRUÇÃO DOS NOVOS RESERVATÓR'!$B$2:$F$278</definedName>
    <definedName function="false" hidden="false" localSheetId="3" name="_xlnm.Print_Titles" vbProcedure="false">'CONSTRUÇÃO DOS NOVOS RESERVATÓR'!$2:$5</definedName>
    <definedName function="false" hidden="false" localSheetId="4" name="_xlnm.Print_Area" vbProcedure="false">'REFORMA RESERVATÓRIOS EXISTENTE'!$B$1:$F$159</definedName>
    <definedName function="false" hidden="false" localSheetId="4" name="_xlnm.Print_Titles" vbProcedure="false">'REFORMA RESERVATÓRIOS EXISTENTE'!$1:$4</definedName>
    <definedName function="false" hidden="true" localSheetId="1" name="_xlnm._FilterDatabase" vbProcedure="false">'TABELA DE AÇO'!$B$3:$K$56</definedName>
    <definedName function="false" hidden="false" localSheetId="1" name="Excel_BuiltIn_Print_Titles" vbProcedure="false">'TABELA DE AÇO'!$1:$4</definedName>
  </definedNames>
  <calcPr iterateCount="100" refMode="A1" iterate="false" iterateDelta="0.001"/>
  <pivotCaches>
    <pivotCache cacheId="1" r:id="rId8"/>
  </pivotCaches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<sst xmlns="http://schemas.openxmlformats.org/spreadsheetml/2006/main" count="788" uniqueCount="265">
  <si>
    <t xml:space="preserve">kg/m</t>
  </si>
  <si>
    <t xml:space="preserve">4.2</t>
  </si>
  <si>
    <t xml:space="preserve">5.0</t>
  </si>
  <si>
    <t xml:space="preserve">6.3</t>
  </si>
  <si>
    <t xml:space="preserve">8.0</t>
  </si>
  <si>
    <t xml:space="preserve">10.0</t>
  </si>
  <si>
    <t xml:space="preserve">12.5</t>
  </si>
  <si>
    <t xml:space="preserve">16.0</t>
  </si>
  <si>
    <t xml:space="preserve">20.0</t>
  </si>
  <si>
    <t xml:space="preserve">25.0</t>
  </si>
  <si>
    <t xml:space="preserve">32.0</t>
  </si>
  <si>
    <t xml:space="preserve">40.0</t>
  </si>
  <si>
    <t xml:space="preserve">Tela Q92</t>
  </si>
  <si>
    <t xml:space="preserve">m2</t>
  </si>
  <si>
    <t xml:space="preserve">Tela Q196</t>
  </si>
  <si>
    <t xml:space="preserve">CONFERÊNCIA ARMAÇÃO RESERVATÓRIOS ESTÁDIO ETELVINO MENDONÇA – ITABAIANA/SE</t>
  </si>
  <si>
    <t xml:space="preserve">LOCAL</t>
  </si>
  <si>
    <t xml:space="preserve">DESCRIÇÃO</t>
  </si>
  <si>
    <t xml:space="preserve">N</t>
  </si>
  <si>
    <t xml:space="preserve">ø </t>
  </si>
  <si>
    <t xml:space="preserve">Q</t>
  </si>
  <si>
    <t xml:space="preserve">Compr.</t>
  </si>
  <si>
    <t xml:space="preserve">Compr. Total</t>
  </si>
  <si>
    <t xml:space="preserve">Peso Total (kg)</t>
  </si>
  <si>
    <t xml:space="preserve">Peso Total +10% (kg)</t>
  </si>
  <si>
    <t xml:space="preserve">Observações</t>
  </si>
  <si>
    <t xml:space="preserve">FUNDAÇÃO</t>
  </si>
  <si>
    <t xml:space="preserve">SAPATAS S1=S2=S3</t>
  </si>
  <si>
    <t xml:space="preserve">N01</t>
  </si>
  <si>
    <t xml:space="preserve">ARRANQUE PILAR P1=P2=P3</t>
  </si>
  <si>
    <t xml:space="preserve">N02</t>
  </si>
  <si>
    <t xml:space="preserve">N03</t>
  </si>
  <si>
    <t xml:space="preserve">N17</t>
  </si>
  <si>
    <t xml:space="preserve">LAJE FUNDO – ARMADURA SUPERIOR</t>
  </si>
  <si>
    <t xml:space="preserve">N04</t>
  </si>
  <si>
    <t xml:space="preserve">N05</t>
  </si>
  <si>
    <t xml:space="preserve">TELA</t>
  </si>
  <si>
    <t xml:space="preserve">LAJE FUNDO – ARMADURA INFERIOR</t>
  </si>
  <si>
    <t xml:space="preserve">PAREDES RESERVATÓRIO INFERIOR</t>
  </si>
  <si>
    <t xml:space="preserve">N09</t>
  </si>
  <si>
    <t xml:space="preserve">N10</t>
  </si>
  <si>
    <t xml:space="preserve">N11</t>
  </si>
  <si>
    <t xml:space="preserve">N12</t>
  </si>
  <si>
    <t xml:space="preserve">N13</t>
  </si>
  <si>
    <t xml:space="preserve">N14</t>
  </si>
  <si>
    <t xml:space="preserve">LAJE TAMPA</t>
  </si>
  <si>
    <t xml:space="preserve">N06</t>
  </si>
  <si>
    <t xml:space="preserve">N07</t>
  </si>
  <si>
    <t xml:space="preserve">N08</t>
  </si>
  <si>
    <t xml:space="preserve">P1=P2=P3</t>
  </si>
  <si>
    <t xml:space="preserve">N18</t>
  </si>
  <si>
    <t xml:space="preserve">SUPERESTRUTURA</t>
  </si>
  <si>
    <t xml:space="preserve">PILARES NÍVEL +2,50</t>
  </si>
  <si>
    <t xml:space="preserve">N19</t>
  </si>
  <si>
    <t xml:space="preserve">ANEL INTERMEDIÁRIO NÍVEL +2,50</t>
  </si>
  <si>
    <t xml:space="preserve">N15</t>
  </si>
  <si>
    <t xml:space="preserve">Considerado ø + 1,00m para transpasse</t>
  </si>
  <si>
    <t xml:space="preserve">N16</t>
  </si>
  <si>
    <t xml:space="preserve">PILARES NÍVEL +6,00</t>
  </si>
  <si>
    <t xml:space="preserve">N20</t>
  </si>
  <si>
    <t xml:space="preserve">FUNDO RESERVATÓRIO NÍVEL +6,00</t>
  </si>
  <si>
    <t xml:space="preserve">N24</t>
  </si>
  <si>
    <t xml:space="preserve">N25</t>
  </si>
  <si>
    <t xml:space="preserve">PAREDES RESERVATÓRIO SUPERIOR</t>
  </si>
  <si>
    <t xml:space="preserve">N28</t>
  </si>
  <si>
    <t xml:space="preserve">N29</t>
  </si>
  <si>
    <t xml:space="preserve">N30</t>
  </si>
  <si>
    <t xml:space="preserve">N31</t>
  </si>
  <si>
    <t xml:space="preserve">Considerado ø + 1,00m para transpasse/ alterado aço de 4.6 para 5.0</t>
  </si>
  <si>
    <t xml:space="preserve">N32</t>
  </si>
  <si>
    <t xml:space="preserve">N26</t>
  </si>
  <si>
    <t xml:space="preserve">N27</t>
  </si>
  <si>
    <t xml:space="preserve">TAMPA RESERVATÓRIO NÍVEL +8,40</t>
  </si>
  <si>
    <t xml:space="preserve">N23</t>
  </si>
  <si>
    <t xml:space="preserve">N22</t>
  </si>
  <si>
    <t xml:space="preserve">PILARES NÍVEL +8,80</t>
  </si>
  <si>
    <t xml:space="preserve">N21</t>
  </si>
  <si>
    <t xml:space="preserve">ESTRUTURA</t>
  </si>
  <si>
    <t xml:space="preserve">CONCRETO</t>
  </si>
  <si>
    <t xml:space="preserve">Soma - Peso Total +10% (kg)</t>
  </si>
  <si>
    <t xml:space="preserve">estimado</t>
  </si>
  <si>
    <t xml:space="preserve">kg</t>
  </si>
  <si>
    <t xml:space="preserve">(vazio)</t>
  </si>
  <si>
    <t xml:space="preserve">Total Resultado</t>
  </si>
  <si>
    <t xml:space="preserve">TX AÇO</t>
  </si>
  <si>
    <t xml:space="preserve">tx adotada 90kg/m3</t>
  </si>
  <si>
    <t xml:space="preserve">Área (m2)</t>
  </si>
  <si>
    <t xml:space="preserve">Volume (m3)</t>
  </si>
  <si>
    <t xml:space="preserve">área reserv. Inferior ===&gt;&gt;&gt;</t>
  </si>
  <si>
    <t xml:space="preserve">área reserv. Superior ===&gt;&gt;&gt;</t>
  </si>
  <si>
    <t xml:space="preserve">CONSTRUÇÃO DE RESERVATÓRIOS – INFERIOR E SUPERIOR</t>
  </si>
  <si>
    <t xml:space="preserve">total m2 ===&gt;&gt;&gt;</t>
  </si>
  <si>
    <t xml:space="preserve">RESERVATÓRIO INFERIOR</t>
  </si>
  <si>
    <t xml:space="preserve">Item</t>
  </si>
  <si>
    <t xml:space="preserve">Serviço</t>
  </si>
  <si>
    <t xml:space="preserve">Descrição</t>
  </si>
  <si>
    <t xml:space="preserve">Und</t>
  </si>
  <si>
    <t xml:space="preserve">Quantidade</t>
  </si>
  <si>
    <t xml:space="preserve">SERVIÇOS PRELIMINARES</t>
  </si>
  <si>
    <t xml:space="preserve">Locação convencional de obra, utilizando gabarito de tábuas corridas pontaletadas a cada 1,50m -  2 utilizações. af_03/2024</t>
  </si>
  <si>
    <t xml:space="preserve">m</t>
  </si>
  <si>
    <t xml:space="preserve">Marcação de pontos em gabarito ou cavalete. Af_03/2024</t>
  </si>
  <si>
    <t xml:space="preserve">un</t>
  </si>
  <si>
    <t xml:space="preserve">(12*2)+6</t>
  </si>
  <si>
    <t xml:space="preserve">MOVIMENTO DE TERRA</t>
  </si>
  <si>
    <t xml:space="preserve">Escavação mecanizada de vala com prof. até 1,5 m (média montante e jusante/uma composição por trecho), retroescav. (0,26 m3), larg. menor que 0,8 m, em solo mole, em locais com alto nível de interferência. af_02/2021</t>
  </si>
  <si>
    <t xml:space="preserve">m3</t>
  </si>
  <si>
    <t xml:space="preserve">Considerado transpasse de 1m para ambos os lados</t>
  </si>
  <si>
    <t xml:space="preserve">Escavação mecânica =&gt; (4,59+(2*1))*(3,98+(2*1))*1,5</t>
  </si>
  <si>
    <t xml:space="preserve">Escavação mecanizada de vala com prof. maior que 1,5 m até 3,0 m (média montante e jusante/uma composição por trecho), retroescav. (0,26 m3), larg. menor que 0,8 m, em solo mole, em locais com alto nível de interferência. Af_02/2021</t>
  </si>
  <si>
    <t xml:space="preserve">Escavação mecânica =&gt; (4,59+(2*1))*(3,98+(2*1))*(2,42-1,5)</t>
  </si>
  <si>
    <t xml:space="preserve">Escavação manual de vala ou cava em material de 1ª categoria, profundidade entre 1,50 e 3,00m</t>
  </si>
  <si>
    <t xml:space="preserve">Sapatas = ((1,10*1,10)*(0,30-0,12+0,05))*3un</t>
  </si>
  <si>
    <t xml:space="preserve">Regularização manual e compactação com placa vibratória</t>
  </si>
  <si>
    <t xml:space="preserve">Área fundação = 13,69m2</t>
  </si>
  <si>
    <t xml:space="preserve">Reaterro manual de valas, com compactador de solos de percussão. Af_08/2023</t>
  </si>
  <si>
    <t xml:space="preserve">(3,98+(2*1))*(4,59+(2*1))*2,42-(11,69*2,42)</t>
  </si>
  <si>
    <t xml:space="preserve">Coleta e carga manuais de entulho</t>
  </si>
  <si>
    <t xml:space="preserve">(11,69*2,42)*1,3</t>
  </si>
  <si>
    <t xml:space="preserve">Transporte com caminhão basculante de 10 m³, em via urbana pavimentada, dmt até 30 km (unidade: m3xkm). Af_07/2020</t>
  </si>
  <si>
    <t xml:space="preserve">m3xkm</t>
  </si>
  <si>
    <t xml:space="preserve"> </t>
  </si>
  <si>
    <t xml:space="preserve">36,78m3 x 30km</t>
  </si>
  <si>
    <t xml:space="preserve">Transporte com caminhão basculante de 10 m³, em via urbana pavimentada, adicional para dmt excedente a 30 km (unidade: m3xkm). Af_07/2020</t>
  </si>
  <si>
    <t xml:space="preserve">36,78m3 x 14,3km</t>
  </si>
  <si>
    <t xml:space="preserve">Descarte de resíduos da construção civil em área licenciada</t>
  </si>
  <si>
    <t xml:space="preserve">t</t>
  </si>
  <si>
    <t xml:space="preserve">(11,69*2,42)*1,5</t>
  </si>
  <si>
    <t xml:space="preserve">INFRAESTRUTURA</t>
  </si>
  <si>
    <t xml:space="preserve">Camada separadora para execução de radier, piso de concreto ou laje sobre solo, em lona plástica. af_09/2021</t>
  </si>
  <si>
    <t xml:space="preserve">Lastro de concreto magro, aplicado em pisos, lajes sobre solo ou radiers, espessura de 5 cm. Af_01/2024</t>
  </si>
  <si>
    <t xml:space="preserve">Fabricação, montagem e desmontagem de fôrma para sapata, em madeira serrada, e=25 mm, 1 utilização. Af_01/2024</t>
  </si>
  <si>
    <t xml:space="preserve">(1,1*4*(0,30-0,12))*3</t>
  </si>
  <si>
    <t xml:space="preserve">Forma plana para pilares, em compensado plastificado de 17mm, 02 usos, inclusive escoramento</t>
  </si>
  <si>
    <t xml:space="preserve">((0,5+0,2)*2*2,30)*3</t>
  </si>
  <si>
    <t xml:space="preserve">Fabricação de fôrma para vigas, em chapa de madeira compensada plastificada, e = 18 mm. af_09/2020</t>
  </si>
  <si>
    <t xml:space="preserve">(12,73*2,20)+(11,90*2,20)</t>
  </si>
  <si>
    <t xml:space="preserve">Fabricação de fôrma para lajes, em chapa de madeira compensada plastificada, e = 18 mm. af_09/2020</t>
  </si>
  <si>
    <t xml:space="preserve">(13,77*0,12)+10,23</t>
  </si>
  <si>
    <t xml:space="preserve">Escoramento metálico para lajes e vigas, c/ escoras tubulares tipo "a" (h=2,08 a 3,20 m), com montagem e desmontagem</t>
  </si>
  <si>
    <t xml:space="preserve">Descarga, montagem, desmontagem e carga de escoramento metálico tipos a, b e c para vigas e lajes</t>
  </si>
  <si>
    <t xml:space="preserve">10,23*2,20</t>
  </si>
  <si>
    <t xml:space="preserve">Armação de sapata isolada, viga baldrame e sapata corrida utilizando aço ca-50 de 6,3 mm - montagem. Af_01/2024</t>
  </si>
  <si>
    <t xml:space="preserve">Armação de sapata isolada, viga baldrame e sapata corrida utilizando aço ca-50 de 8 mm - montagem. Af_01/2024</t>
  </si>
  <si>
    <t xml:space="preserve">Armação de bloco, sapata isolada, viga baldrame e sapata corrida utilizando aço ca-50 de 12,5 mm - montagem. af_01/2024</t>
  </si>
  <si>
    <t xml:space="preserve">Armação de sapata isolada, viga baldrame e sapata corrida utilizando aço ca-60 de 5 mm - montagem. af_01/2024</t>
  </si>
  <si>
    <t xml:space="preserve">Fornecimento e instalação de tela aço soldada nervurada CA-60, Q-196, malha 10x10cm, ferro 5.0mm (3,11 kg/m2), painel 2,45x6,0m, Telcon ou similar</t>
  </si>
  <si>
    <t xml:space="preserve">Fornecimento e instalação de tela aço soldada nervurada CA-60, Q-92, malha 15x15cm, ferro 4.2mm (1.48 kg/m2), painel 2,45x6,0m, Telcon ou similar</t>
  </si>
  <si>
    <t xml:space="preserve">Concreto simples usinado fck=30mpa, bombeado, lançado e adensado na infraestrutura</t>
  </si>
  <si>
    <t xml:space="preserve">Sapatas =&gt; ((1,10*1,10)*(0,30-,12))*3un</t>
  </si>
  <si>
    <t xml:space="preserve">Pilares =&gt; (0,20*0,50*2,20)*3</t>
  </si>
  <si>
    <t xml:space="preserve">Vigas =&gt; (12,73*2,20)*0,12</t>
  </si>
  <si>
    <t xml:space="preserve">Laje(piso) =&gt; (13,69*0,12)</t>
  </si>
  <si>
    <t xml:space="preserve">Lajes (cobertura) =&gt; (11,70*0,1)</t>
  </si>
  <si>
    <t xml:space="preserve">IMPERMEABILIZAÇÃO</t>
  </si>
  <si>
    <t xml:space="preserve">Impermeabilização com argamassa polimerica (3 demãos) tipo Denvertec 100 e aplicação de tela de poliester resinada, malha 2x2mm, ref: Denvertela Poliester R ou similar</t>
  </si>
  <si>
    <t xml:space="preserve">Piso =&gt; 10,22</t>
  </si>
  <si>
    <t xml:space="preserve">Paredes =&gt; 11,90*2,20</t>
  </si>
  <si>
    <t xml:space="preserve">Teto =&gt; 10,22</t>
  </si>
  <si>
    <t xml:space="preserve">Pilares =&gt; ((0,20+0,50)*2*2,20)*3un</t>
  </si>
  <si>
    <t xml:space="preserve">Impermeabilizaçao flexível, base acrílica, tipo Igolflex Branco Sika ou similar, p/lajes, calhas, varandas, terraços e coberturas de reservatorios</t>
  </si>
  <si>
    <t xml:space="preserve">Considerado transpasse de 15cm para ambos os lados</t>
  </si>
  <si>
    <t xml:space="preserve">Piso =&gt; 13,69</t>
  </si>
  <si>
    <t xml:space="preserve">REVESTIMENTO INTERNO</t>
  </si>
  <si>
    <t xml:space="preserve">Chapisco aplicado em alvenarias e estruturas de concreto internas, com colher de pedreiro.  argamassa traço 1:3 com preparo em betoneira 400l. Af_10/2022</t>
  </si>
  <si>
    <t xml:space="preserve">Chapisco em teto, e=5mm, com argamassa traço t2 - 1:3  (cimento / areia /adesivo bianco) - Revisada 08/2015</t>
  </si>
  <si>
    <t xml:space="preserve">Emboço, em argamassa traço 1:2:8, preparo manual, aplicado manualmente em paredes internas de ambientes com área menor que 5m², e = 17,5mm, com taliscas. Af_03/2024</t>
  </si>
  <si>
    <t xml:space="preserve">Massa única, em argamassa traço 1:2:8, preparo mecânico, aplicada manualmente em teto, e = 10mm, com taliscas. Af_03/2024</t>
  </si>
  <si>
    <t xml:space="preserve">PAVIMENTAÇÃO</t>
  </si>
  <si>
    <t xml:space="preserve">Piso cimentado, traço 1:3 (cimento e areia), acabamento liso, espessura 3,0 cm, preparo mecânico da argamassa. Af_09/2020</t>
  </si>
  <si>
    <t xml:space="preserve">ESQUADRIAS DE FERRO</t>
  </si>
  <si>
    <t xml:space="preserve">Tampa em chapa xadrez de ferro galvanizado dim: 80 x 80cm, inclusive cantoneira "L",  2" x 3/16" e juntas de vedação</t>
  </si>
  <si>
    <t xml:space="preserve">Escada marinheiro em barra chata de ferro 2" x 5/16"</t>
  </si>
  <si>
    <t xml:space="preserve">2,2- 0,30</t>
  </si>
  <si>
    <t xml:space="preserve">PINTURA</t>
  </si>
  <si>
    <t xml:space="preserve">Pintura de proteção e/ou acabamento sobre superfícies metálicas com aplicação de 02 demãos de primer epoxi rico em zinco, e = 35 micra – R1</t>
  </si>
  <si>
    <t xml:space="preserve">Tampa em chapa xadrez de ferro =&gt; (0,80*0,80)*2,5 </t>
  </si>
  <si>
    <t xml:space="preserve">EScada marinheiro =&gt; (0,40*1,90)*2,5</t>
  </si>
  <si>
    <t xml:space="preserve">Pintura com tinta alquídica de acabamento (esmalte sintético fosco) aplicada a rolo ou pincel sobre superfícies metálicas (exceto perfil) executado em obra (02 demãos). af_01/2020</t>
  </si>
  <si>
    <t xml:space="preserve">LIMPEZA</t>
  </si>
  <si>
    <t xml:space="preserve">Limpeza de reservatório</t>
  </si>
  <si>
    <t xml:space="preserve">10,22*2,20</t>
  </si>
  <si>
    <t xml:space="preserve">RESERVATÓRIO SUPERIOR</t>
  </si>
  <si>
    <t xml:space="preserve">((0,5+0,2)*2*10,66)*3</t>
  </si>
  <si>
    <t xml:space="preserve">Montagem e desmontagem de fôrma de viga, escoramento metálico, pé-direito duplo, em chapa de madeira resinada, 2 utilizações. Af_09/2020</t>
  </si>
  <si>
    <t xml:space="preserve">Vigas Nível +2,70 =&gt; (2*PI()*1,22)*0,3*2+(2*PI()*1,22)*0,12</t>
  </si>
  <si>
    <t xml:space="preserve">Vigas Nível +5,35 =&gt; (2*PI()*1,22)*0,3*2+(2*PI()*1,22)*0,12</t>
  </si>
  <si>
    <t xml:space="preserve">Vigas Nível +8,00 =&gt; (2*PI()*1,22)*0,3*2+(2*PI()*1,22)*0,12</t>
  </si>
  <si>
    <t xml:space="preserve">Laje nível +2,70 =&gt; (PI()*2,44^2)/4</t>
  </si>
  <si>
    <t xml:space="preserve">Laje nível +8,00 =&gt; (PI()*2,44^2)/4</t>
  </si>
  <si>
    <t xml:space="preserve">Laje nível +10,80 =&gt; (PI()*2,44^2)/4</t>
  </si>
  <si>
    <t xml:space="preserve">Forma curva para estruturas, em compensado plastificado de 10mm, 01 uso, inclusive escoramento</t>
  </si>
  <si>
    <t xml:space="preserve">Paredes Reservatório = &gt; ((2*PI()*1,22*2,3)*2</t>
  </si>
  <si>
    <t xml:space="preserve">((PI()*2,44^2)/4)*3+(2*PI()*1,22*0,12)*2+(2*PI()*1,22*0,1)</t>
  </si>
  <si>
    <t xml:space="preserve">((PI()*2,44^2)/4)*10,80</t>
  </si>
  <si>
    <t xml:space="preserve">Armação de pilar ou viga de estrutura convencional de concreto armado utilizando aço ca-50 de 8,0 mm - montagem. Af_06/2022</t>
  </si>
  <si>
    <t xml:space="preserve">Armação de pilar ou viga de estrutura convencional de concreto armado utilizando aço ca-50 de 10,0 mm - montagem. Af_06/2022</t>
  </si>
  <si>
    <t xml:space="preserve">Armação de pilar ou viga de estrutura convencional de concreto armado utilizando aço ca-50 de 12,5 mm - montagem. Af_06/2022</t>
  </si>
  <si>
    <t xml:space="preserve">Armação de pilar ou viga de estrutura convencional de concreto armado utilizando aço ca-60 de 5,0 mm - montagem. Af_06/2022</t>
  </si>
  <si>
    <t xml:space="preserve">Concreto simples usinado fck=30mpa, bombeado, lançado e adensado em superestrutura</t>
  </si>
  <si>
    <t xml:space="preserve">Pilares =&gt; (0,20*0,50*10,80)*3</t>
  </si>
  <si>
    <t xml:space="preserve">Vigas =&gt;  (((2*PI()*1,22))*0,3*0,12)*2</t>
  </si>
  <si>
    <t xml:space="preserve">Paredes Reservatório =&gt;  ((2*PI()*1,22*2,30*0,15)</t>
  </si>
  <si>
    <t xml:space="preserve">Laje =&gt; (((PI()*2,44^2)/4)*0,12*2)+(((PI()*2,44^2)/4)*0,10)</t>
  </si>
  <si>
    <t xml:space="preserve">ALVENARIA DE VEDAÇÃO</t>
  </si>
  <si>
    <t xml:space="preserve">Alvenaria bloco cerâmico vedação, 9x19x24cm, e=9cm, com argamassa t5 - 1:2:8 (cimento/cal/areia), junta=1cm – Rev.09</t>
  </si>
  <si>
    <t xml:space="preserve">Paredes Casa de bombas =&gt;  2*PI()*1,22*2,4-(0,8*2,1)-(0,8*0,8)*2</t>
  </si>
  <si>
    <t xml:space="preserve">Verga pré-fabricada com até 1,5 m de vão, espessura de *10* cm. Af_03/2024</t>
  </si>
  <si>
    <t xml:space="preserve">Ventilação =&gt; (0,80+(2*0,25))*2un</t>
  </si>
  <si>
    <t xml:space="preserve">Portão =&gt; (0,80+(2*0,25))</t>
  </si>
  <si>
    <t xml:space="preserve">Contraverga pré-fabricada, espessura de *10* cm. Af_03/2024</t>
  </si>
  <si>
    <t xml:space="preserve">Cobogó de cimento, tipo "escama", dim: 40 x 40cm</t>
  </si>
  <si>
    <t xml:space="preserve">Ventilação =&gt; 0,80*0,80*2un</t>
  </si>
  <si>
    <t xml:space="preserve">Piso =&gt;  ((PI()*2,2^2)/4)</t>
  </si>
  <si>
    <t xml:space="preserve">Paredes =&gt; ((2*PI()*1,10*2,30)</t>
  </si>
  <si>
    <t xml:space="preserve">Teto =&gt;  ((PI()*2,2^2)/4)</t>
  </si>
  <si>
    <t xml:space="preserve">Laje Casa de Bombas =&gt;  ((PI()*2,44^2)/4)</t>
  </si>
  <si>
    <t xml:space="preserve">Laje Reservatório =&gt;  ((PI()*2,5^2)/4)</t>
  </si>
  <si>
    <t xml:space="preserve">Paredes Reservatório =&gt; ((2*PI()*1,10*2,30)</t>
  </si>
  <si>
    <t xml:space="preserve">Paredes Casa de bombas =&gt;  (2*PI()*1,22)*2,60 – (0,80*2,10)-(,8*,8)*2</t>
  </si>
  <si>
    <t xml:space="preserve">Teto Reservatório =&gt;  ((PI()*2,2^2)/4)</t>
  </si>
  <si>
    <t xml:space="preserve">Teto Casa de Bombas =&gt;  ((PI()*2,2^2)/4)</t>
  </si>
  <si>
    <t xml:space="preserve">Piso Casa de Bombas =&gt;  ((PI()*2,2^2)/4)</t>
  </si>
  <si>
    <t xml:space="preserve">Piso Reservatório Superior =&gt;  ((PI()*2,2^2)/4)</t>
  </si>
  <si>
    <t xml:space="preserve">Teto Reservatório Superior =&gt;  ((PI()*2,2^2)/4)</t>
  </si>
  <si>
    <t xml:space="preserve">2,30-(0,3*2)</t>
  </si>
  <si>
    <t xml:space="preserve">Escada marinheiro, com degraus em barra redonda de 3/4", guarda-corpo em barra chata de 1 1/2" x 1/4" e patamar(1,05 x 0,95m) em chapa expandida de ¼"</t>
  </si>
  <si>
    <t xml:space="preserve">10,40+1,5-0,30</t>
  </si>
  <si>
    <t xml:space="preserve">Escada marinheiro =&gt; (0,40*2,00)*2,5</t>
  </si>
  <si>
    <t xml:space="preserve">Escada marinheiro com guarda corpo =&gt; (0,40*11,60)*2,5</t>
  </si>
  <si>
    <t xml:space="preserve">Portão Casa de Bombas =&gt; (0,80*2,10)*2,5</t>
  </si>
  <si>
    <t xml:space="preserve">Preparo do piso cimentado para pintura - lixamento e limpeza. Af_05/2021</t>
  </si>
  <si>
    <t xml:space="preserve">Pintura paredes e tetos</t>
  </si>
  <si>
    <t xml:space="preserve">Paredes Casa de bombas =&gt;  ((2*PI()*1,22)*2,60 – (0,80*2,10)-(,8*,8)*2)*2</t>
  </si>
  <si>
    <t xml:space="preserve">Paredes Reservatório =&gt;  ((2*PI()*1,22)*2,70)</t>
  </si>
  <si>
    <t xml:space="preserve">Pilares =&gt; ((0,50+0,20+0,50)*10,40)*3un</t>
  </si>
  <si>
    <t xml:space="preserve">Teto Fundo do Reservatório =&gt;  ((PI()*2,2^2)/4)</t>
  </si>
  <si>
    <t xml:space="preserve">((PI()*2,2^2)/4)*2,30</t>
  </si>
  <si>
    <t xml:space="preserve">REFORMA RESERVATÓRIOS EXISTENTES – INFERIOR E SUPERIOR</t>
  </si>
  <si>
    <t xml:space="preserve">Restauro - Lavagem de superfície com hidrojateamento a uma pressão mínima de 1200 lb</t>
  </si>
  <si>
    <t xml:space="preserve">Piso =&gt; 8,51</t>
  </si>
  <si>
    <t xml:space="preserve">Paredes =&gt; 10,71*2,20</t>
  </si>
  <si>
    <t xml:space="preserve">Teto =&gt; 8,51</t>
  </si>
  <si>
    <t xml:space="preserve">Pilares =&gt; ((0,20+0,50+0,50)*2,20)*3un</t>
  </si>
  <si>
    <t xml:space="preserve">Demolição de argamassas, de forma de forma mecanizada com martelete, sem reaproveitamento. Af_09/2023</t>
  </si>
  <si>
    <t xml:space="preserve">m3km</t>
  </si>
  <si>
    <t xml:space="preserve">Pilares =&gt; ((0,20+0,50)*2)*2,20)*3un</t>
  </si>
  <si>
    <t xml:space="preserve">Paredes Reservatório =&gt; ((2*PI()*1,10*2,28)</t>
  </si>
  <si>
    <t xml:space="preserve">Ponte de aderência com adesivo base acrílica</t>
  </si>
  <si>
    <t xml:space="preserve">Piso Reservatório =&gt;  ((PI()*2,2^2)/4)</t>
  </si>
  <si>
    <t xml:space="preserve">2,2-(0,3*2)</t>
  </si>
  <si>
    <t xml:space="preserve">EScada marinheiro =&gt; (0,40*1,60)*2,5</t>
  </si>
  <si>
    <t xml:space="preserve">8,51*2,20</t>
  </si>
  <si>
    <t xml:space="preserve">Paredes Reservatório =&gt;  ((2*PI()*1,25)*2,45)</t>
  </si>
  <si>
    <t xml:space="preserve">Teto do Reservatório =&gt;  ((PI()*2,2^2)/4)</t>
  </si>
  <si>
    <t xml:space="preserve">Pilares =&gt; ((0,20+0,50)*2)*7,86)*3un</t>
  </si>
  <si>
    <t xml:space="preserve">Paredes =&gt; ((2*PI()*1,10*2,28)</t>
  </si>
  <si>
    <t xml:space="preserve">2,28-(0,3*2)</t>
  </si>
  <si>
    <t xml:space="preserve">7,46+1,5-0,30</t>
  </si>
  <si>
    <t xml:space="preserve">Escada marinheiro =&gt; (0,40*1,68)*2,5</t>
  </si>
  <si>
    <t xml:space="preserve">Escada marinheiro com guarda corpo =&gt; (0,40*8,66)*2,5</t>
  </si>
  <si>
    <t xml:space="preserve">Laje Reservatório =&gt;  ((PI()*2,2^2)/4)</t>
  </si>
  <si>
    <t xml:space="preserve">Pintura p/ piso c/ aplicação de 2 demãos tinta novacor, cores cerâmica, concreto, verde ou azul - aplicação c/ rôlo – R1</t>
  </si>
  <si>
    <t xml:space="preserve">Pintura de acabamento com aplicação de 02 demãos de tinta mineral em pó (Hidracor ou similar)</t>
  </si>
  <si>
    <t xml:space="preserve">((PI()*2,2^2)/4)*2,28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</si>
</sst>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0.00%"/>
    <numFmt numFmtId="167" formatCode="General"/>
    <numFmt numFmtId="168" formatCode="00"/>
    <numFmt numFmtId="169" formatCode="#,##0.000"/>
  </numFmts>
  <fonts count="1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4"/>
      <name val="Arial"/>
      <family val="2"/>
      <charset val="1"/>
    </font>
    <font>
      <sz val="10"/>
      <name val="Calibri"/>
      <family val="2"/>
      <charset val="1"/>
    </font>
    <font>
      <b val="true"/>
      <sz val="12"/>
      <color rgb="FF0000FF"/>
      <name val="Calibri"/>
      <family val="2"/>
      <charset val="1"/>
    </font>
    <font>
      <b val="true"/>
      <sz val="16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4"/>
      <name val="Calibri"/>
      <family val="2"/>
      <charset val="1"/>
    </font>
    <font>
      <sz val="10"/>
      <name val="Arial Black"/>
      <family val="2"/>
      <charset val="1"/>
    </font>
    <font>
      <b val="true"/>
      <sz val="10"/>
      <name val="Arial Black"/>
      <family val="2"/>
      <charset val="1"/>
    </font>
    <font>
      <b val="true"/>
      <sz val="12"/>
      <color rgb="FF0000FF"/>
      <name val="Arial Black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BF00"/>
        <bgColor rgb="FFFF9900"/>
      </patternFill>
    </fill>
    <fill>
      <patternFill patternType="solid">
        <fgColor rgb="FF999999"/>
        <bgColor rgb="FF808080"/>
      </patternFill>
    </fill>
    <fill>
      <patternFill patternType="solid">
        <fgColor rgb="FFFFFFA6"/>
        <bgColor rgb="FFFFFFCC"/>
      </patternFill>
    </fill>
    <fill>
      <patternFill patternType="solid">
        <fgColor rgb="FF000000"/>
        <bgColor rgb="FF003300"/>
      </patternFill>
    </fill>
    <fill>
      <patternFill patternType="solid">
        <fgColor rgb="FFDDDDDD"/>
        <bgColor rgb="FFCCFFCC"/>
      </patternFill>
    </fill>
    <fill>
      <patternFill patternType="solid">
        <fgColor rgb="FF729FCF"/>
        <bgColor rgb="FF999999"/>
      </patternFill>
    </fill>
    <fill>
      <patternFill patternType="solid">
        <fgColor rgb="FF00A933"/>
        <bgColor rgb="FF008000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2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6" xfId="22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0" fillId="0" borderId="7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22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22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0" xfId="22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0" fillId="0" borderId="11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22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22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4" xfId="22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0" fillId="0" borderId="15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22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0" fillId="0" borderId="10" xfId="22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0" fillId="0" borderId="14" xfId="22" applyFont="false" applyBorder="true" applyAlignment="false" applyProtection="true">
      <alignment horizontal="left" vertical="bottom" textRotation="0" wrapText="false" indent="0" shrinkToFit="false"/>
      <protection locked="true" hidden="false"/>
    </xf>
    <xf numFmtId="164" fontId="0" fillId="0" borderId="17" xfId="22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8" xfId="22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9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0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21" xfId="24" applyFont="fals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4" fillId="0" borderId="22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8" fillId="5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9" fillId="4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10" fillId="2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8" fontId="9" fillId="6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6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6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6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12" fillId="7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7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2" fillId="7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7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8" fontId="6" fillId="4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4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8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8" fontId="6" fillId="0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6" fillId="0" borderId="2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0" borderId="2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7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ampo da tabela dinâmica" xfId="20"/>
    <cellStyle name="Canto da tabela dinâmica" xfId="21"/>
    <cellStyle name="Categoria da tabela dinâmica" xfId="22"/>
    <cellStyle name="Resultado da tabela dinâmica" xfId="23"/>
    <cellStyle name="Título da tabela dinâmica" xfId="24"/>
    <cellStyle name="Valor da tabela dinâmica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666699"/>
      <rgbColor rgb="FF999999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pivotCacheDefinition" Target="pivotCache/pivotCacheDefinition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52" createdVersion="3">
  <cacheSource type="worksheet">
    <worksheetSource ref="B3:L56" sheet="TABELA DE AÇO"/>
  </cacheSource>
  <cacheFields count="11">
    <cacheField name="LOCAL" numFmtId="0">
      <sharedItems containsBlank="1" count="3">
        <s v="FUNDAÇÃO"/>
        <s v="SUPERESTRUTURA"/>
        <m/>
      </sharedItems>
    </cacheField>
    <cacheField name="DESCRIÇÃO" numFmtId="0">
      <sharedItems containsBlank="1" count="15">
        <s v="ANEL INTERMEDIÁRIO NÍVEL +2,50"/>
        <s v="ARRANQUE PILAR P1=P2=P3"/>
        <s v="FUNDO RESERVATÓRIO NÍVEL +6,00"/>
        <s v="LAJE FUNDO – ARMADURA INFERIOR"/>
        <s v="LAJE FUNDO – ARMADURA SUPERIOR"/>
        <s v="LAJE TAMPA"/>
        <s v="P1=P2=P3"/>
        <s v="PAREDES RESERVATÓRIO INFERIOR"/>
        <s v="PAREDES RESERVATÓRIO SUPERIOR"/>
        <s v="PILARES NÍVEL +2,50"/>
        <s v="PILARES NÍVEL +6,00"/>
        <s v="PILARES NÍVEL +8,80"/>
        <s v="SAPATAS S1=S2=S3"/>
        <s v="TAMPA RESERVATÓRIO NÍVEL +8,40"/>
        <m/>
      </sharedItems>
    </cacheField>
    <cacheField name="N" numFmtId="0">
      <sharedItems containsBlank="1" count="34">
        <s v="N01"/>
        <s v="N02"/>
        <s v="N03"/>
        <s v="N04"/>
        <s v="N05"/>
        <s v="N06"/>
        <s v="N07"/>
        <s v="N08"/>
        <s v="N09"/>
        <s v="N10"/>
        <s v="N11"/>
        <s v="N12"/>
        <s v="N13"/>
        <s v="N14"/>
        <s v="N15"/>
        <s v="N16"/>
        <s v="N17"/>
        <s v="N18"/>
        <s v="N19"/>
        <s v="N20"/>
        <s v="N21"/>
        <s v="N22"/>
        <s v="N23"/>
        <s v="N24"/>
        <s v="N25"/>
        <s v="N26"/>
        <s v="N27"/>
        <s v="N28"/>
        <s v="N29"/>
        <s v="N30"/>
        <s v="N31"/>
        <s v="N32"/>
        <s v="TELA"/>
        <m/>
      </sharedItems>
    </cacheField>
    <cacheField name="ø " numFmtId="0">
      <sharedItems containsBlank="1" count="8">
        <s v="10.0"/>
        <s v="12.5"/>
        <s v="5.0"/>
        <s v="6.3"/>
        <s v="8.0"/>
        <s v="Tela Q196"/>
        <s v="Tela Q92"/>
        <m/>
      </sharedItems>
    </cacheField>
    <cacheField name="Q" numFmtId="0">
      <sharedItems containsString="0" containsBlank="1" containsNumber="1" containsInteger="1" minValue="1" maxValue="78" count="19">
        <n v="1"/>
        <n v="2"/>
        <n v="4"/>
        <n v="5"/>
        <n v="6"/>
        <n v="8"/>
        <n v="16"/>
        <n v="18"/>
        <n v="36"/>
        <n v="38"/>
        <n v="39"/>
        <n v="42"/>
        <n v="54"/>
        <n v="58"/>
        <n v="60"/>
        <n v="66"/>
        <n v="72"/>
        <n v="78"/>
        <m/>
      </sharedItems>
    </cacheField>
    <cacheField name="Compr." numFmtId="0">
      <sharedItems containsString="0" containsBlank="1" containsNumber="1" minValue="0.22" maxValue="15" count="28">
        <n v="0.22"/>
        <n v="0.4"/>
        <n v="0.8"/>
        <n v="0.9"/>
        <n v="1"/>
        <n v="1.12"/>
        <n v="1.2"/>
        <n v="1.24"/>
        <n v="1.34"/>
        <n v="1.35"/>
        <n v="1.5"/>
        <n v="1.6"/>
        <n v="1.92"/>
        <n v="2.18"/>
        <n v="2.2"/>
        <n v="2.48"/>
        <n v="2.7"/>
        <n v="2.8"/>
        <n v="2.9"/>
        <n v="3"/>
        <n v="4"/>
        <n v="4.67594650560305"/>
        <n v="6.15221195188726"/>
        <n v="8.22566310325652"/>
        <n v="8.5398223686155"/>
        <n v="12"/>
        <n v="15"/>
        <m/>
      </sharedItems>
    </cacheField>
    <cacheField name="Compr. Total" numFmtId="0">
      <sharedItems containsString="0" containsBlank="1" containsNumber="1" minValue="1.32" maxValue="178.56" count="41">
        <n v="1.32"/>
        <n v="4.67594650560305"/>
        <n v="6.4"/>
        <n v="7.92"/>
        <n v="8.58"/>
        <n v="9.24"/>
        <n v="11.88"/>
        <n v="12"/>
        <n v="12.8"/>
        <n v="14.4"/>
        <n v="15"/>
        <n v="17.079644737231"/>
        <n v="18"/>
        <n v="24.3"/>
        <n v="30.4"/>
        <n v="30.7610597594363"/>
        <n v="34.159289474462"/>
        <n v="42.6991118430775"/>
        <n v="46.4"/>
        <n v="48.6"/>
        <n v="49.3539786195391"/>
        <n v="50.4"/>
        <n v="51.238934211693"/>
        <n v="52.2"/>
        <n v="52.65"/>
        <n v="54"/>
        <n v="56.7"/>
        <n v="69.6"/>
        <n v="72"/>
        <n v="72.9"/>
        <n v="80.64"/>
        <n v="87.36"/>
        <n v="88.44"/>
        <n v="89.28"/>
        <n v="96.72"/>
        <n v="102.6"/>
        <n v="115.2"/>
        <n v="130.8"/>
        <n v="171.6"/>
        <n v="178.56"/>
        <m/>
      </sharedItems>
    </cacheField>
    <cacheField name="kg/m" numFmtId="0">
      <sharedItems containsString="0" containsBlank="1" containsNumber="1" minValue="0.154" maxValue="1" count="7">
        <n v="0.154"/>
        <n v="0.245"/>
        <n v="0.395"/>
        <n v="0.617"/>
        <n v="0.963"/>
        <n v="1"/>
        <m/>
      </sharedItems>
    </cacheField>
    <cacheField name="Peso Total (kg)" numFmtId="0">
      <sharedItems containsString="0" containsBlank="1" containsNumber="1" minValue="0.21" maxValue="69.34" count="43">
        <n v="0.21"/>
        <n v="0.99"/>
        <n v="1.22"/>
        <n v="1.33"/>
        <n v="1.43"/>
        <n v="1.83"/>
        <n v="2.22"/>
        <n v="3.75"/>
        <n v="4.68"/>
        <n v="4.69"/>
        <n v="4.74"/>
        <n v="5.06"/>
        <n v="6.58"/>
        <n v="6.75"/>
        <n v="7.15"/>
        <n v="7.49"/>
        <n v="7.61"/>
        <n v="7.9"/>
        <n v="8.11"/>
        <n v="8.74"/>
        <n v="10.72"/>
        <n v="11.23"/>
        <n v="12"/>
        <n v="12.01"/>
        <n v="13.46"/>
        <n v="13.5"/>
        <n v="14.9"/>
        <n v="15"/>
        <n v="15.81"/>
        <n v="17.34"/>
        <n v="19.76"/>
        <n v="21.08"/>
        <n v="21.88"/>
        <n v="26.43"/>
        <n v="27.5"/>
        <n v="28.23"/>
        <n v="32.05"/>
        <n v="32.21"/>
        <n v="34.94"/>
        <n v="48.54"/>
        <n v="52.01"/>
        <n v="69.34"/>
        <m/>
      </sharedItems>
    </cacheField>
    <cacheField name="Peso Total +10% (kg)" numFmtId="0">
      <sharedItems containsString="0" containsBlank="1" containsNumber="1" minValue="0.231" maxValue="76.274" count="43">
        <n v="0.231"/>
        <n v="1.089"/>
        <n v="1.342"/>
        <n v="1.463"/>
        <n v="1.573"/>
        <n v="2.013"/>
        <n v="2.442"/>
        <n v="4.125"/>
        <n v="5.148"/>
        <n v="5.159"/>
        <n v="5.214"/>
        <n v="5.566"/>
        <n v="7.238"/>
        <n v="7.425"/>
        <n v="7.865"/>
        <n v="8.239"/>
        <n v="8.371"/>
        <n v="8.69"/>
        <n v="8.921"/>
        <n v="9.614"/>
        <n v="11.792"/>
        <n v="12.353"/>
        <n v="13.2"/>
        <n v="13.211"/>
        <n v="14.806"/>
        <n v="14.85"/>
        <n v="16.39"/>
        <n v="16.5"/>
        <n v="17.391"/>
        <n v="19.074"/>
        <n v="21.736"/>
        <n v="23.188"/>
        <n v="24.068"/>
        <n v="29.073"/>
        <n v="30.25"/>
        <n v="31.053"/>
        <n v="35.255"/>
        <n v="35.431"/>
        <n v="38.434"/>
        <n v="53.394"/>
        <n v="57.211"/>
        <n v="76.274"/>
        <m/>
      </sharedItems>
    </cacheField>
    <cacheField name="Observações" numFmtId="0">
      <sharedItems containsBlank="1" count="3">
        <s v="Considerado ø + 1,00m para transpasse"/>
        <s v="Considerado ø + 1,00m para transpasse/ alterado aço de 4.6 para 5.0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2"/>
    <x v="14"/>
    <x v="33"/>
    <x v="7"/>
    <x v="18"/>
    <x v="27"/>
    <x v="40"/>
    <x v="6"/>
    <x v="42"/>
    <x v="42"/>
    <x v="2"/>
  </r>
  <r>
    <x v="0"/>
    <x v="12"/>
    <x v="0"/>
    <x v="4"/>
    <x v="15"/>
    <x v="8"/>
    <x v="32"/>
    <x v="2"/>
    <x v="38"/>
    <x v="38"/>
    <x v="2"/>
  </r>
  <r>
    <x v="0"/>
    <x v="1"/>
    <x v="1"/>
    <x v="1"/>
    <x v="7"/>
    <x v="4"/>
    <x v="12"/>
    <x v="4"/>
    <x v="29"/>
    <x v="29"/>
    <x v="2"/>
  </r>
  <r>
    <x v="0"/>
    <x v="1"/>
    <x v="2"/>
    <x v="2"/>
    <x v="7"/>
    <x v="9"/>
    <x v="13"/>
    <x v="0"/>
    <x v="7"/>
    <x v="7"/>
    <x v="2"/>
  </r>
  <r>
    <x v="0"/>
    <x v="1"/>
    <x v="16"/>
    <x v="2"/>
    <x v="4"/>
    <x v="0"/>
    <x v="0"/>
    <x v="0"/>
    <x v="0"/>
    <x v="0"/>
    <x v="2"/>
  </r>
  <r>
    <x v="0"/>
    <x v="4"/>
    <x v="3"/>
    <x v="3"/>
    <x v="14"/>
    <x v="13"/>
    <x v="37"/>
    <x v="1"/>
    <x v="36"/>
    <x v="36"/>
    <x v="2"/>
  </r>
  <r>
    <x v="0"/>
    <x v="4"/>
    <x v="4"/>
    <x v="3"/>
    <x v="14"/>
    <x v="12"/>
    <x v="36"/>
    <x v="1"/>
    <x v="35"/>
    <x v="35"/>
    <x v="2"/>
  </r>
  <r>
    <x v="0"/>
    <x v="4"/>
    <x v="32"/>
    <x v="5"/>
    <x v="0"/>
    <x v="26"/>
    <x v="10"/>
    <x v="5"/>
    <x v="27"/>
    <x v="27"/>
    <x v="2"/>
  </r>
  <r>
    <x v="0"/>
    <x v="3"/>
    <x v="32"/>
    <x v="6"/>
    <x v="0"/>
    <x v="26"/>
    <x v="10"/>
    <x v="5"/>
    <x v="27"/>
    <x v="27"/>
    <x v="2"/>
  </r>
  <r>
    <x v="0"/>
    <x v="7"/>
    <x v="8"/>
    <x v="2"/>
    <x v="17"/>
    <x v="14"/>
    <x v="38"/>
    <x v="0"/>
    <x v="33"/>
    <x v="33"/>
    <x v="2"/>
  </r>
  <r>
    <x v="0"/>
    <x v="7"/>
    <x v="9"/>
    <x v="2"/>
    <x v="16"/>
    <x v="15"/>
    <x v="39"/>
    <x v="0"/>
    <x v="34"/>
    <x v="34"/>
    <x v="2"/>
  </r>
  <r>
    <x v="0"/>
    <x v="7"/>
    <x v="10"/>
    <x v="3"/>
    <x v="16"/>
    <x v="7"/>
    <x v="33"/>
    <x v="1"/>
    <x v="32"/>
    <x v="32"/>
    <x v="2"/>
  </r>
  <r>
    <x v="0"/>
    <x v="7"/>
    <x v="11"/>
    <x v="3"/>
    <x v="16"/>
    <x v="5"/>
    <x v="30"/>
    <x v="1"/>
    <x v="30"/>
    <x v="30"/>
    <x v="2"/>
  </r>
  <r>
    <x v="0"/>
    <x v="7"/>
    <x v="12"/>
    <x v="2"/>
    <x v="17"/>
    <x v="7"/>
    <x v="34"/>
    <x v="0"/>
    <x v="26"/>
    <x v="26"/>
    <x v="2"/>
  </r>
  <r>
    <x v="0"/>
    <x v="7"/>
    <x v="13"/>
    <x v="2"/>
    <x v="17"/>
    <x v="5"/>
    <x v="31"/>
    <x v="0"/>
    <x v="24"/>
    <x v="24"/>
    <x v="2"/>
  </r>
  <r>
    <x v="0"/>
    <x v="5"/>
    <x v="5"/>
    <x v="4"/>
    <x v="5"/>
    <x v="11"/>
    <x v="8"/>
    <x v="2"/>
    <x v="11"/>
    <x v="11"/>
    <x v="2"/>
  </r>
  <r>
    <x v="0"/>
    <x v="5"/>
    <x v="6"/>
    <x v="2"/>
    <x v="6"/>
    <x v="3"/>
    <x v="9"/>
    <x v="0"/>
    <x v="6"/>
    <x v="6"/>
    <x v="2"/>
  </r>
  <r>
    <x v="0"/>
    <x v="5"/>
    <x v="7"/>
    <x v="2"/>
    <x v="6"/>
    <x v="1"/>
    <x v="2"/>
    <x v="0"/>
    <x v="1"/>
    <x v="1"/>
    <x v="2"/>
  </r>
  <r>
    <x v="0"/>
    <x v="5"/>
    <x v="32"/>
    <x v="6"/>
    <x v="0"/>
    <x v="25"/>
    <x v="7"/>
    <x v="5"/>
    <x v="22"/>
    <x v="22"/>
    <x v="2"/>
  </r>
  <r>
    <x v="0"/>
    <x v="6"/>
    <x v="17"/>
    <x v="1"/>
    <x v="7"/>
    <x v="17"/>
    <x v="21"/>
    <x v="4"/>
    <x v="39"/>
    <x v="39"/>
    <x v="2"/>
  </r>
  <r>
    <x v="0"/>
    <x v="6"/>
    <x v="2"/>
    <x v="2"/>
    <x v="8"/>
    <x v="9"/>
    <x v="19"/>
    <x v="0"/>
    <x v="15"/>
    <x v="15"/>
    <x v="2"/>
  </r>
  <r>
    <x v="0"/>
    <x v="6"/>
    <x v="16"/>
    <x v="2"/>
    <x v="8"/>
    <x v="0"/>
    <x v="3"/>
    <x v="0"/>
    <x v="2"/>
    <x v="2"/>
    <x v="2"/>
  </r>
  <r>
    <x v="2"/>
    <x v="14"/>
    <x v="33"/>
    <x v="7"/>
    <x v="18"/>
    <x v="27"/>
    <x v="40"/>
    <x v="6"/>
    <x v="42"/>
    <x v="42"/>
    <x v="2"/>
  </r>
  <r>
    <x v="1"/>
    <x v="9"/>
    <x v="18"/>
    <x v="1"/>
    <x v="7"/>
    <x v="19"/>
    <x v="25"/>
    <x v="4"/>
    <x v="40"/>
    <x v="40"/>
    <x v="2"/>
  </r>
  <r>
    <x v="1"/>
    <x v="9"/>
    <x v="2"/>
    <x v="2"/>
    <x v="10"/>
    <x v="9"/>
    <x v="24"/>
    <x v="0"/>
    <x v="18"/>
    <x v="18"/>
    <x v="2"/>
  </r>
  <r>
    <x v="1"/>
    <x v="9"/>
    <x v="16"/>
    <x v="2"/>
    <x v="10"/>
    <x v="0"/>
    <x v="4"/>
    <x v="0"/>
    <x v="3"/>
    <x v="3"/>
    <x v="2"/>
  </r>
  <r>
    <x v="1"/>
    <x v="0"/>
    <x v="14"/>
    <x v="4"/>
    <x v="2"/>
    <x v="24"/>
    <x v="16"/>
    <x v="2"/>
    <x v="25"/>
    <x v="25"/>
    <x v="0"/>
  </r>
  <r>
    <x v="1"/>
    <x v="0"/>
    <x v="15"/>
    <x v="2"/>
    <x v="13"/>
    <x v="2"/>
    <x v="18"/>
    <x v="0"/>
    <x v="14"/>
    <x v="14"/>
    <x v="2"/>
  </r>
  <r>
    <x v="1"/>
    <x v="0"/>
    <x v="32"/>
    <x v="6"/>
    <x v="0"/>
    <x v="21"/>
    <x v="1"/>
    <x v="5"/>
    <x v="8"/>
    <x v="8"/>
    <x v="2"/>
  </r>
  <r>
    <x v="1"/>
    <x v="10"/>
    <x v="19"/>
    <x v="1"/>
    <x v="7"/>
    <x v="20"/>
    <x v="28"/>
    <x v="4"/>
    <x v="41"/>
    <x v="41"/>
    <x v="2"/>
  </r>
  <r>
    <x v="1"/>
    <x v="10"/>
    <x v="2"/>
    <x v="2"/>
    <x v="12"/>
    <x v="9"/>
    <x v="29"/>
    <x v="0"/>
    <x v="21"/>
    <x v="21"/>
    <x v="2"/>
  </r>
  <r>
    <x v="1"/>
    <x v="10"/>
    <x v="16"/>
    <x v="2"/>
    <x v="12"/>
    <x v="0"/>
    <x v="6"/>
    <x v="0"/>
    <x v="5"/>
    <x v="5"/>
    <x v="2"/>
  </r>
  <r>
    <x v="1"/>
    <x v="2"/>
    <x v="23"/>
    <x v="2"/>
    <x v="3"/>
    <x v="24"/>
    <x v="17"/>
    <x v="0"/>
    <x v="12"/>
    <x v="12"/>
    <x v="0"/>
  </r>
  <r>
    <x v="1"/>
    <x v="2"/>
    <x v="24"/>
    <x v="4"/>
    <x v="9"/>
    <x v="2"/>
    <x v="14"/>
    <x v="2"/>
    <x v="23"/>
    <x v="23"/>
    <x v="2"/>
  </r>
  <r>
    <x v="1"/>
    <x v="2"/>
    <x v="32"/>
    <x v="5"/>
    <x v="0"/>
    <x v="21"/>
    <x v="1"/>
    <x v="5"/>
    <x v="8"/>
    <x v="8"/>
    <x v="2"/>
  </r>
  <r>
    <x v="1"/>
    <x v="8"/>
    <x v="27"/>
    <x v="2"/>
    <x v="9"/>
    <x v="16"/>
    <x v="35"/>
    <x v="0"/>
    <x v="28"/>
    <x v="28"/>
    <x v="2"/>
  </r>
  <r>
    <x v="1"/>
    <x v="8"/>
    <x v="28"/>
    <x v="2"/>
    <x v="4"/>
    <x v="24"/>
    <x v="22"/>
    <x v="0"/>
    <x v="17"/>
    <x v="17"/>
    <x v="0"/>
  </r>
  <r>
    <x v="1"/>
    <x v="8"/>
    <x v="29"/>
    <x v="2"/>
    <x v="4"/>
    <x v="23"/>
    <x v="20"/>
    <x v="0"/>
    <x v="16"/>
    <x v="16"/>
    <x v="0"/>
  </r>
  <r>
    <x v="1"/>
    <x v="8"/>
    <x v="30"/>
    <x v="2"/>
    <x v="4"/>
    <x v="24"/>
    <x v="22"/>
    <x v="0"/>
    <x v="17"/>
    <x v="17"/>
    <x v="1"/>
  </r>
  <r>
    <x v="1"/>
    <x v="8"/>
    <x v="31"/>
    <x v="2"/>
    <x v="4"/>
    <x v="23"/>
    <x v="20"/>
    <x v="0"/>
    <x v="16"/>
    <x v="16"/>
    <x v="1"/>
  </r>
  <r>
    <x v="1"/>
    <x v="8"/>
    <x v="14"/>
    <x v="4"/>
    <x v="1"/>
    <x v="24"/>
    <x v="11"/>
    <x v="2"/>
    <x v="13"/>
    <x v="13"/>
    <x v="0"/>
  </r>
  <r>
    <x v="1"/>
    <x v="8"/>
    <x v="25"/>
    <x v="0"/>
    <x v="2"/>
    <x v="24"/>
    <x v="16"/>
    <x v="3"/>
    <x v="31"/>
    <x v="31"/>
    <x v="0"/>
  </r>
  <r>
    <x v="1"/>
    <x v="8"/>
    <x v="26"/>
    <x v="2"/>
    <x v="13"/>
    <x v="6"/>
    <x v="27"/>
    <x v="0"/>
    <x v="20"/>
    <x v="20"/>
    <x v="2"/>
  </r>
  <r>
    <x v="1"/>
    <x v="13"/>
    <x v="22"/>
    <x v="2"/>
    <x v="9"/>
    <x v="2"/>
    <x v="14"/>
    <x v="0"/>
    <x v="9"/>
    <x v="9"/>
    <x v="2"/>
  </r>
  <r>
    <x v="1"/>
    <x v="13"/>
    <x v="23"/>
    <x v="2"/>
    <x v="3"/>
    <x v="22"/>
    <x v="15"/>
    <x v="0"/>
    <x v="10"/>
    <x v="10"/>
    <x v="0"/>
  </r>
  <r>
    <x v="1"/>
    <x v="13"/>
    <x v="21"/>
    <x v="4"/>
    <x v="5"/>
    <x v="10"/>
    <x v="7"/>
    <x v="2"/>
    <x v="10"/>
    <x v="10"/>
    <x v="2"/>
  </r>
  <r>
    <x v="1"/>
    <x v="13"/>
    <x v="6"/>
    <x v="2"/>
    <x v="6"/>
    <x v="3"/>
    <x v="9"/>
    <x v="0"/>
    <x v="6"/>
    <x v="6"/>
    <x v="2"/>
  </r>
  <r>
    <x v="1"/>
    <x v="13"/>
    <x v="7"/>
    <x v="2"/>
    <x v="6"/>
    <x v="1"/>
    <x v="2"/>
    <x v="0"/>
    <x v="1"/>
    <x v="1"/>
    <x v="2"/>
  </r>
  <r>
    <x v="1"/>
    <x v="13"/>
    <x v="32"/>
    <x v="6"/>
    <x v="0"/>
    <x v="21"/>
    <x v="1"/>
    <x v="5"/>
    <x v="8"/>
    <x v="8"/>
    <x v="2"/>
  </r>
  <r>
    <x v="1"/>
    <x v="11"/>
    <x v="20"/>
    <x v="0"/>
    <x v="7"/>
    <x v="18"/>
    <x v="23"/>
    <x v="3"/>
    <x v="37"/>
    <x v="37"/>
    <x v="2"/>
  </r>
  <r>
    <x v="1"/>
    <x v="11"/>
    <x v="2"/>
    <x v="2"/>
    <x v="11"/>
    <x v="9"/>
    <x v="26"/>
    <x v="0"/>
    <x v="19"/>
    <x v="19"/>
    <x v="2"/>
  </r>
  <r>
    <x v="1"/>
    <x v="11"/>
    <x v="16"/>
    <x v="2"/>
    <x v="11"/>
    <x v="0"/>
    <x v="5"/>
    <x v="0"/>
    <x v="4"/>
    <x v="4"/>
    <x v="2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DataPilot1" cacheId="1" applyNumberFormats="0" applyBorderFormats="0" applyFontFormats="0" applyPatternFormats="0" applyAlignmentFormats="0" applyWidthHeightFormats="0" dataCaption="Values" useAutoFormatting="0" itemPrintTitles="1" indent="0" outline="0" outlineData="0" compact="0" compactData="0">
  <location ref="B4:D18" firstHeaderRow="1" firstDataRow="1" firstDataCol="2"/>
  <pivotFields count="11">
    <pivotField axis="axisRow" compact="0" showAll="0" defaultSubtotal="0" outline="0">
      <items count="3">
        <item x="0"/>
        <item x="1"/>
        <item x="2"/>
      </items>
    </pivotField>
    <pivotField compact="0" showAll="0"/>
    <pivotField compact="0" showAll="0"/>
    <pivotField axis="axisRow" compact="0" showAll="0" defaultSubtotal="0" outline="0">
      <items count="8">
        <item x="0"/>
        <item x="1"/>
        <item x="2"/>
        <item x="3"/>
        <item x="4"/>
        <item x="5"/>
        <item x="6"/>
        <item x="7"/>
      </items>
    </pivotField>
    <pivotField compact="0" showAll="0"/>
    <pivotField compact="0" showAll="0"/>
    <pivotField compact="0" showAll="0"/>
    <pivotField compact="0" showAll="0"/>
    <pivotField compact="0" showAll="0"/>
    <pivotField dataField="1" compact="0" showAll="0" outline="0"/>
    <pivotField compact="0" showAll="0"/>
  </pivotFields>
  <rowFields count="2">
    <field x="0"/>
    <field x="3"/>
  </rowFields>
  <dataFields count="1">
    <dataField name="Soma - Peso Total +10% (kg)" fld="9" subtotal="sum" numFmtId="165"/>
  </dataFields>
  <pivotTableStyleInfo name="PivotStyleLight16" showRowHeaders="1" showColHeaders="1" showRowStripes="0" showColStripes="0" showLastColumn="1"/>
</pivotTableDefinition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false"/>
  </sheetPr>
  <dimension ref="B2:D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11.515625" defaultRowHeight="12.8" zeroHeight="false" outlineLevelRow="0" outlineLevelCol="0"/>
  <sheetData>
    <row r="2" customFormat="false" ht="12.8" hidden="false" customHeight="false" outlineLevel="0" collapsed="false">
      <c r="C2" s="1" t="s">
        <v>0</v>
      </c>
    </row>
    <row r="3" customFormat="false" ht="12.8" hidden="false" customHeight="false" outlineLevel="0" collapsed="false">
      <c r="B3" s="1" t="s">
        <v>1</v>
      </c>
      <c r="C3" s="1" t="n">
        <v>0.109</v>
      </c>
    </row>
    <row r="4" customFormat="false" ht="14.65" hidden="false" customHeight="false" outlineLevel="0" collapsed="false">
      <c r="B4" s="1" t="s">
        <v>2</v>
      </c>
      <c r="C4" s="1" t="n">
        <v>0.154</v>
      </c>
    </row>
    <row r="5" customFormat="false" ht="12.8" hidden="false" customHeight="false" outlineLevel="0" collapsed="false">
      <c r="B5" s="1" t="s">
        <v>3</v>
      </c>
      <c r="C5" s="1" t="n">
        <v>0.245</v>
      </c>
    </row>
    <row r="6" customFormat="false" ht="12.8" hidden="false" customHeight="false" outlineLevel="0" collapsed="false">
      <c r="B6" s="1" t="s">
        <v>4</v>
      </c>
      <c r="C6" s="1" t="n">
        <v>0.395</v>
      </c>
    </row>
    <row r="7" customFormat="false" ht="12.8" hidden="false" customHeight="false" outlineLevel="0" collapsed="false">
      <c r="B7" s="1" t="s">
        <v>5</v>
      </c>
      <c r="C7" s="1" t="n">
        <v>0.617</v>
      </c>
    </row>
    <row r="8" customFormat="false" ht="12.8" hidden="false" customHeight="false" outlineLevel="0" collapsed="false">
      <c r="B8" s="1" t="s">
        <v>6</v>
      </c>
      <c r="C8" s="1" t="n">
        <v>0.963</v>
      </c>
    </row>
    <row r="9" customFormat="false" ht="12.8" hidden="false" customHeight="false" outlineLevel="0" collapsed="false">
      <c r="B9" s="1" t="s">
        <v>7</v>
      </c>
      <c r="C9" s="1" t="n">
        <v>1.578</v>
      </c>
    </row>
    <row r="10" customFormat="false" ht="12.8" hidden="false" customHeight="false" outlineLevel="0" collapsed="false">
      <c r="B10" s="1" t="s">
        <v>8</v>
      </c>
      <c r="C10" s="1" t="n">
        <v>2.466</v>
      </c>
    </row>
    <row r="11" customFormat="false" ht="12.8" hidden="false" customHeight="false" outlineLevel="0" collapsed="false">
      <c r="B11" s="1" t="s">
        <v>9</v>
      </c>
      <c r="C11" s="1" t="n">
        <v>3.853</v>
      </c>
    </row>
    <row r="12" customFormat="false" ht="12.8" hidden="false" customHeight="false" outlineLevel="0" collapsed="false">
      <c r="B12" s="1" t="s">
        <v>10</v>
      </c>
      <c r="C12" s="1" t="n">
        <v>6.313</v>
      </c>
    </row>
    <row r="13" customFormat="false" ht="12.8" hidden="false" customHeight="false" outlineLevel="0" collapsed="false">
      <c r="B13" s="1" t="s">
        <v>11</v>
      </c>
      <c r="C13" s="1" t="n">
        <v>9.865</v>
      </c>
    </row>
    <row r="14" customFormat="false" ht="12.8" hidden="false" customHeight="false" outlineLevel="0" collapsed="false">
      <c r="B14" s="1" t="s">
        <v>12</v>
      </c>
      <c r="C14" s="1" t="n">
        <v>1</v>
      </c>
      <c r="D14" s="1" t="s">
        <v>13</v>
      </c>
    </row>
    <row r="15" customFormat="false" ht="12.8" hidden="false" customHeight="false" outlineLevel="0" collapsed="false">
      <c r="B15" s="1" t="s">
        <v>14</v>
      </c>
      <c r="C15" s="1" t="n">
        <v>1</v>
      </c>
      <c r="D15" s="1" t="s">
        <v>13</v>
      </c>
    </row>
  </sheetData>
  <printOptions headings="false" gridLines="false" gridLinesSet="true" horizontalCentered="false" verticalCentered="false"/>
  <pageMargins left="0.527083333333333" right="0.154861111111111" top="0.290972222222222" bottom="0.514583333333333" header="0.511805555555555" footer="0.277083333333333"/>
  <pageSetup paperSize="9" scale="9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12"/>
  <sheetViews>
    <sheetView showFormulas="false" showGridLines="fals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C27" activeCellId="0" sqref="C27"/>
    </sheetView>
  </sheetViews>
  <sheetFormatPr defaultColWidth="11.515625" defaultRowHeight="14.65" zeroHeight="false" outlineLevelRow="0" outlineLevelCol="0"/>
  <cols>
    <col collapsed="false" customWidth="true" hidden="false" outlineLevel="0" max="1" min="1" style="1" width="2.33"/>
    <col collapsed="false" customWidth="true" hidden="false" outlineLevel="0" max="2" min="2" style="1" width="19.05"/>
    <col collapsed="false" customWidth="true" hidden="false" outlineLevel="0" max="3" min="3" style="1" width="35.17"/>
    <col collapsed="false" customWidth="true" hidden="false" outlineLevel="0" max="4" min="4" style="2" width="6.41"/>
    <col collapsed="false" customWidth="true" hidden="false" outlineLevel="0" max="5" min="5" style="2" width="10.02"/>
    <col collapsed="false" customWidth="true" hidden="false" outlineLevel="0" max="6" min="6" style="2" width="5.97"/>
    <col collapsed="false" customWidth="true" hidden="false" outlineLevel="0" max="7" min="7" style="3" width="10.85"/>
    <col collapsed="false" customWidth="true" hidden="false" outlineLevel="0" max="8" min="8" style="3" width="10.65"/>
    <col collapsed="false" customWidth="true" hidden="false" outlineLevel="0" max="9" min="9" style="2" width="8.91"/>
    <col collapsed="false" customWidth="true" hidden="false" outlineLevel="0" max="10" min="10" style="4" width="12.89"/>
    <col collapsed="false" customWidth="true" hidden="false" outlineLevel="0" max="11" min="11" style="4" width="13.03"/>
    <col collapsed="false" customWidth="true" hidden="false" outlineLevel="0" max="12" min="12" style="5" width="60.73"/>
  </cols>
  <sheetData>
    <row r="1" customFormat="false" ht="19.35" hidden="false" customHeight="false" outlineLevel="0" collapsed="false">
      <c r="B1" s="6" t="s">
        <v>15</v>
      </c>
      <c r="C1" s="6"/>
      <c r="D1" s="6"/>
      <c r="E1" s="6"/>
      <c r="F1" s="6"/>
      <c r="G1" s="6"/>
      <c r="H1" s="6"/>
      <c r="I1" s="6"/>
      <c r="J1" s="6"/>
      <c r="K1" s="6"/>
      <c r="L1" s="6"/>
    </row>
    <row r="3" s="7" customFormat="true" ht="25.35" hidden="false" customHeight="false" outlineLevel="0" collapsed="false">
      <c r="B3" s="8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9" t="s">
        <v>21</v>
      </c>
      <c r="H3" s="9" t="s">
        <v>22</v>
      </c>
      <c r="I3" s="8" t="s">
        <v>0</v>
      </c>
      <c r="J3" s="9" t="s">
        <v>23</v>
      </c>
      <c r="K3" s="9" t="s">
        <v>24</v>
      </c>
      <c r="L3" s="9" t="s">
        <v>25</v>
      </c>
    </row>
    <row r="4" customFormat="false" ht="14.65" hidden="false" customHeight="false" outlineLevel="0" collapsed="false">
      <c r="B4" s="10"/>
      <c r="C4" s="10"/>
      <c r="D4" s="11"/>
      <c r="E4" s="11"/>
      <c r="F4" s="11"/>
      <c r="G4" s="12"/>
      <c r="H4" s="12"/>
      <c r="I4" s="11"/>
      <c r="J4" s="13"/>
      <c r="K4" s="13"/>
      <c r="L4" s="14"/>
    </row>
    <row r="5" customFormat="false" ht="14.65" hidden="false" customHeight="false" outlineLevel="0" collapsed="false">
      <c r="B5" s="10" t="s">
        <v>26</v>
      </c>
      <c r="C5" s="10" t="s">
        <v>27</v>
      </c>
      <c r="D5" s="11" t="s">
        <v>28</v>
      </c>
      <c r="E5" s="11" t="s">
        <v>4</v>
      </c>
      <c r="F5" s="11" t="n">
        <f aca="false">(11*2)*3</f>
        <v>66</v>
      </c>
      <c r="G5" s="12" t="n">
        <f aca="false">+1.04+(0.15*2)</f>
        <v>1.34</v>
      </c>
      <c r="H5" s="12" t="n">
        <f aca="false">IF(G5=0,"",(F5*G5))</f>
        <v>88.44</v>
      </c>
      <c r="I5" s="11" t="n">
        <f aca="false">IFERROR(VLOOKUP($E5,'PESO AÇO'!$B$3:$C$16,2,FALSE()),"")</f>
        <v>0.395</v>
      </c>
      <c r="J5" s="13" t="n">
        <f aca="false">IF(H5=0,"",ROUNDUP(H5*I5,2))</f>
        <v>34.94</v>
      </c>
      <c r="K5" s="13" t="n">
        <f aca="false">IF(H5=0,"",(J5*1.1))</f>
        <v>38.434</v>
      </c>
      <c r="L5" s="14"/>
    </row>
    <row r="6" customFormat="false" ht="14.65" hidden="false" customHeight="false" outlineLevel="0" collapsed="false">
      <c r="B6" s="10" t="s">
        <v>26</v>
      </c>
      <c r="C6" s="10" t="s">
        <v>29</v>
      </c>
      <c r="D6" s="11" t="s">
        <v>30</v>
      </c>
      <c r="E6" s="11" t="s">
        <v>6</v>
      </c>
      <c r="F6" s="11" t="n">
        <f aca="false">(2*3)*3</f>
        <v>18</v>
      </c>
      <c r="G6" s="12" t="n">
        <v>1</v>
      </c>
      <c r="H6" s="12" t="n">
        <f aca="false">F6*G6</f>
        <v>18</v>
      </c>
      <c r="I6" s="11" t="n">
        <f aca="false">IFERROR(VLOOKUP($E6,'PESO AÇO'!$B$3:$C$16,2,FALSE()),"")</f>
        <v>0.963</v>
      </c>
      <c r="J6" s="13" t="n">
        <f aca="false">IF(H6=0,"",ROUNDUP(H6*I6,2))</f>
        <v>17.34</v>
      </c>
      <c r="K6" s="13" t="n">
        <f aca="false">IF(H6=0,"",(J6*1.1))</f>
        <v>19.074</v>
      </c>
      <c r="L6" s="14"/>
    </row>
    <row r="7" customFormat="false" ht="14.65" hidden="false" customHeight="false" outlineLevel="0" collapsed="false">
      <c r="B7" s="10" t="s">
        <v>26</v>
      </c>
      <c r="C7" s="10" t="s">
        <v>29</v>
      </c>
      <c r="D7" s="11" t="s">
        <v>31</v>
      </c>
      <c r="E7" s="11" t="s">
        <v>2</v>
      </c>
      <c r="F7" s="11" t="n">
        <f aca="false">(6*3)</f>
        <v>18</v>
      </c>
      <c r="G7" s="12" t="n">
        <v>1.35</v>
      </c>
      <c r="H7" s="12" t="n">
        <f aca="false">F7*G7</f>
        <v>24.3</v>
      </c>
      <c r="I7" s="11" t="n">
        <f aca="false">IFERROR(VLOOKUP($E7,'PESO AÇO'!$B$3:$C$16,2,FALSE()),"")</f>
        <v>0.154</v>
      </c>
      <c r="J7" s="13" t="n">
        <f aca="false">IF(H7=0,"",ROUNDUP(H7*I7,2))</f>
        <v>3.75</v>
      </c>
      <c r="K7" s="13" t="n">
        <f aca="false">IF(H7=0,"",(J7*1.1))</f>
        <v>4.125</v>
      </c>
      <c r="L7" s="14"/>
    </row>
    <row r="8" customFormat="false" ht="14.65" hidden="false" customHeight="false" outlineLevel="0" collapsed="false">
      <c r="B8" s="10" t="s">
        <v>26</v>
      </c>
      <c r="C8" s="10" t="s">
        <v>29</v>
      </c>
      <c r="D8" s="11" t="s">
        <v>32</v>
      </c>
      <c r="E8" s="11" t="s">
        <v>2</v>
      </c>
      <c r="F8" s="11" t="n">
        <v>6</v>
      </c>
      <c r="G8" s="12" t="n">
        <v>0.22</v>
      </c>
      <c r="H8" s="12" t="n">
        <f aca="false">F8*G8</f>
        <v>1.32</v>
      </c>
      <c r="I8" s="11" t="n">
        <f aca="false">IFERROR(VLOOKUP($E8,'PESO AÇO'!$B$3:$C$16,2,FALSE()),"")</f>
        <v>0.154</v>
      </c>
      <c r="J8" s="13" t="n">
        <f aca="false">IF(H8=0,"",ROUNDUP(H8*I8,2))</f>
        <v>0.21</v>
      </c>
      <c r="K8" s="13" t="n">
        <f aca="false">IF(H8=0,"",(J8*1.1))</f>
        <v>0.231</v>
      </c>
      <c r="L8" s="14"/>
    </row>
    <row r="9" customFormat="false" ht="14.65" hidden="false" customHeight="false" outlineLevel="0" collapsed="false">
      <c r="B9" s="10" t="s">
        <v>26</v>
      </c>
      <c r="C9" s="10" t="s">
        <v>33</v>
      </c>
      <c r="D9" s="11" t="s">
        <v>34</v>
      </c>
      <c r="E9" s="11" t="s">
        <v>3</v>
      </c>
      <c r="F9" s="11" t="n">
        <f aca="false">+6*10</f>
        <v>60</v>
      </c>
      <c r="G9" s="12" t="n">
        <f aca="false">1+(0.06*3)+0.8+0.2</f>
        <v>2.18</v>
      </c>
      <c r="H9" s="12" t="n">
        <f aca="false">F9*G9</f>
        <v>130.8</v>
      </c>
      <c r="I9" s="11" t="n">
        <f aca="false">IFERROR(VLOOKUP($E9,'PESO AÇO'!$B$3:$C$16,2,FALSE()),"")</f>
        <v>0.245</v>
      </c>
      <c r="J9" s="13" t="n">
        <f aca="false">IF(H9=0,"",ROUNDUP(H9*I9,2))</f>
        <v>32.05</v>
      </c>
      <c r="K9" s="13" t="n">
        <f aca="false">IF(H9=0,"",(J9*1.1))</f>
        <v>35.255</v>
      </c>
      <c r="L9" s="14"/>
    </row>
    <row r="10" customFormat="false" ht="14.65" hidden="false" customHeight="false" outlineLevel="0" collapsed="false">
      <c r="B10" s="10" t="s">
        <v>26</v>
      </c>
      <c r="C10" s="10" t="s">
        <v>33</v>
      </c>
      <c r="D10" s="11" t="s">
        <v>35</v>
      </c>
      <c r="E10" s="11" t="s">
        <v>3</v>
      </c>
      <c r="F10" s="11" t="n">
        <f aca="false">+6*10</f>
        <v>60</v>
      </c>
      <c r="G10" s="12" t="n">
        <f aca="false">1+(0.06*2)+0.8</f>
        <v>1.92</v>
      </c>
      <c r="H10" s="12" t="n">
        <f aca="false">F10*G10</f>
        <v>115.2</v>
      </c>
      <c r="I10" s="11" t="n">
        <f aca="false">IFERROR(VLOOKUP($E10,'PESO AÇO'!$B$3:$C$16,2,FALSE()),"")</f>
        <v>0.245</v>
      </c>
      <c r="J10" s="13" t="n">
        <f aca="false">IF(H10=0,"",ROUNDUP(H10*I10,2))</f>
        <v>28.23</v>
      </c>
      <c r="K10" s="13" t="n">
        <f aca="false">IF(H10=0,"",(J10*1.1))</f>
        <v>31.053</v>
      </c>
      <c r="L10" s="14"/>
    </row>
    <row r="11" customFormat="false" ht="14.65" hidden="false" customHeight="false" outlineLevel="0" collapsed="false">
      <c r="B11" s="10" t="s">
        <v>26</v>
      </c>
      <c r="C11" s="10" t="s">
        <v>33</v>
      </c>
      <c r="D11" s="11" t="s">
        <v>36</v>
      </c>
      <c r="E11" s="11" t="s">
        <v>14</v>
      </c>
      <c r="F11" s="11" t="n">
        <v>1</v>
      </c>
      <c r="G11" s="12" t="n">
        <v>15</v>
      </c>
      <c r="H11" s="12" t="n">
        <f aca="false">F11*G11</f>
        <v>15</v>
      </c>
      <c r="I11" s="11" t="n">
        <f aca="false">IFERROR(VLOOKUP($E11,'PESO AÇO'!$B$3:$C$16,2,FALSE()),"")</f>
        <v>1</v>
      </c>
      <c r="J11" s="13" t="n">
        <f aca="false">IF(H11=0,"",ROUNDUP(H11*I11,2))</f>
        <v>15</v>
      </c>
      <c r="K11" s="13" t="n">
        <f aca="false">IF(H11=0,"",(J11*1.1))</f>
        <v>16.5</v>
      </c>
      <c r="L11" s="14"/>
    </row>
    <row r="12" customFormat="false" ht="14.65" hidden="false" customHeight="false" outlineLevel="0" collapsed="false">
      <c r="B12" s="10" t="s">
        <v>26</v>
      </c>
      <c r="C12" s="10" t="s">
        <v>37</v>
      </c>
      <c r="D12" s="11" t="s">
        <v>36</v>
      </c>
      <c r="E12" s="11" t="s">
        <v>12</v>
      </c>
      <c r="F12" s="11" t="n">
        <v>1</v>
      </c>
      <c r="G12" s="12" t="n">
        <v>15</v>
      </c>
      <c r="H12" s="12" t="n">
        <f aca="false">F12*G12</f>
        <v>15</v>
      </c>
      <c r="I12" s="11" t="n">
        <f aca="false">IFERROR(VLOOKUP($E12,'PESO AÇO'!$B$3:$C$16,2,FALSE()),"")</f>
        <v>1</v>
      </c>
      <c r="J12" s="13" t="n">
        <f aca="false">IF(H12=0,"",ROUNDUP(H12*I12,2))</f>
        <v>15</v>
      </c>
      <c r="K12" s="13" t="n">
        <f aca="false">IF(H12=0,"",(J12*1.1))</f>
        <v>16.5</v>
      </c>
      <c r="L12" s="14"/>
    </row>
    <row r="13" customFormat="false" ht="14.65" hidden="false" customHeight="false" outlineLevel="0" collapsed="false">
      <c r="B13" s="10" t="s">
        <v>26</v>
      </c>
      <c r="C13" s="10" t="s">
        <v>38</v>
      </c>
      <c r="D13" s="11" t="s">
        <v>39</v>
      </c>
      <c r="E13" s="11" t="s">
        <v>2</v>
      </c>
      <c r="F13" s="11" t="n">
        <f aca="false">+6*13</f>
        <v>78</v>
      </c>
      <c r="G13" s="12" t="n">
        <f aca="false">+2.08+(0.06*2)</f>
        <v>2.2</v>
      </c>
      <c r="H13" s="12" t="n">
        <f aca="false">F13*G13</f>
        <v>171.6</v>
      </c>
      <c r="I13" s="11" t="n">
        <f aca="false">IFERROR(VLOOKUP($E13,'PESO AÇO'!$B$3:$C$16,2,FALSE()),"")</f>
        <v>0.154</v>
      </c>
      <c r="J13" s="13" t="n">
        <f aca="false">IF(H13=0,"",ROUNDUP(H13*I13,2))</f>
        <v>26.43</v>
      </c>
      <c r="K13" s="13" t="n">
        <f aca="false">IF(H13=0,"",(J13*1.1))</f>
        <v>29.073</v>
      </c>
      <c r="L13" s="14"/>
    </row>
    <row r="14" customFormat="false" ht="14.65" hidden="false" customHeight="false" outlineLevel="0" collapsed="false">
      <c r="B14" s="10" t="s">
        <v>26</v>
      </c>
      <c r="C14" s="10" t="s">
        <v>38</v>
      </c>
      <c r="D14" s="11" t="s">
        <v>40</v>
      </c>
      <c r="E14" s="11" t="s">
        <v>2</v>
      </c>
      <c r="F14" s="11" t="n">
        <f aca="false">+6*12</f>
        <v>72</v>
      </c>
      <c r="G14" s="12" t="n">
        <f aca="false">+2.36+(0.06*2)</f>
        <v>2.48</v>
      </c>
      <c r="H14" s="12" t="n">
        <f aca="false">F14*G14</f>
        <v>178.56</v>
      </c>
      <c r="I14" s="11" t="n">
        <f aca="false">IFERROR(VLOOKUP($E14,'PESO AÇO'!$B$3:$C$16,2,FALSE()),"")</f>
        <v>0.154</v>
      </c>
      <c r="J14" s="13" t="n">
        <f aca="false">IF(H14=0,"",ROUNDUP(H14*I14,2))</f>
        <v>27.5</v>
      </c>
      <c r="K14" s="13" t="n">
        <f aca="false">IF(H14=0,"",(J14*1.1))</f>
        <v>30.25</v>
      </c>
      <c r="L14" s="14"/>
    </row>
    <row r="15" customFormat="false" ht="14.65" hidden="false" customHeight="false" outlineLevel="0" collapsed="false">
      <c r="B15" s="10" t="s">
        <v>26</v>
      </c>
      <c r="C15" s="10" t="s">
        <v>38</v>
      </c>
      <c r="D15" s="11" t="s">
        <v>41</v>
      </c>
      <c r="E15" s="11" t="s">
        <v>3</v>
      </c>
      <c r="F15" s="11" t="n">
        <f aca="false">+6*12</f>
        <v>72</v>
      </c>
      <c r="G15" s="12" t="n">
        <f aca="false">(0.5*2)+(0.06*4)</f>
        <v>1.24</v>
      </c>
      <c r="H15" s="12" t="n">
        <f aca="false">F15*G15</f>
        <v>89.28</v>
      </c>
      <c r="I15" s="11" t="n">
        <f aca="false">IFERROR(VLOOKUP($E15,'PESO AÇO'!$B$3:$C$16,2,FALSE()),"")</f>
        <v>0.245</v>
      </c>
      <c r="J15" s="13" t="n">
        <f aca="false">IF(H15=0,"",ROUNDUP(H15*I15,2))</f>
        <v>21.88</v>
      </c>
      <c r="K15" s="13" t="n">
        <f aca="false">IF(H15=0,"",(J15*1.1))</f>
        <v>24.068</v>
      </c>
      <c r="L15" s="14"/>
    </row>
    <row r="16" customFormat="false" ht="14.65" hidden="false" customHeight="false" outlineLevel="0" collapsed="false">
      <c r="B16" s="10" t="s">
        <v>26</v>
      </c>
      <c r="C16" s="10" t="s">
        <v>38</v>
      </c>
      <c r="D16" s="11" t="s">
        <v>42</v>
      </c>
      <c r="E16" s="11" t="s">
        <v>3</v>
      </c>
      <c r="F16" s="11" t="n">
        <f aca="false">+6*12</f>
        <v>72</v>
      </c>
      <c r="G16" s="12" t="n">
        <f aca="false">(0.5*2)+(0.06*2)</f>
        <v>1.12</v>
      </c>
      <c r="H16" s="12" t="n">
        <f aca="false">F16*G16</f>
        <v>80.64</v>
      </c>
      <c r="I16" s="11" t="n">
        <f aca="false">IFERROR(VLOOKUP($E16,'PESO AÇO'!$B$3:$C$16,2,FALSE()),"")</f>
        <v>0.245</v>
      </c>
      <c r="J16" s="13" t="n">
        <f aca="false">IF(H16=0,"",ROUNDUP(H16*I16,2))</f>
        <v>19.76</v>
      </c>
      <c r="K16" s="13" t="n">
        <f aca="false">IF(H16=0,"",(J16*1.1))</f>
        <v>21.736</v>
      </c>
      <c r="L16" s="14"/>
    </row>
    <row r="17" customFormat="false" ht="14.65" hidden="false" customHeight="false" outlineLevel="0" collapsed="false">
      <c r="B17" s="10" t="s">
        <v>26</v>
      </c>
      <c r="C17" s="10" t="s">
        <v>38</v>
      </c>
      <c r="D17" s="11" t="s">
        <v>43</v>
      </c>
      <c r="E17" s="11" t="s">
        <v>2</v>
      </c>
      <c r="F17" s="11" t="n">
        <f aca="false">+6*13</f>
        <v>78</v>
      </c>
      <c r="G17" s="12" t="n">
        <v>1.24</v>
      </c>
      <c r="H17" s="12" t="n">
        <f aca="false">F17*G17</f>
        <v>96.72</v>
      </c>
      <c r="I17" s="11" t="n">
        <f aca="false">IFERROR(VLOOKUP($E17,'PESO AÇO'!$B$3:$C$16,2,FALSE()),"")</f>
        <v>0.154</v>
      </c>
      <c r="J17" s="13" t="n">
        <f aca="false">IF(H17=0,"",ROUNDUP(H17*I17,2))</f>
        <v>14.9</v>
      </c>
      <c r="K17" s="13" t="n">
        <f aca="false">IF(H17=0,"",(J17*1.1))</f>
        <v>16.39</v>
      </c>
      <c r="L17" s="14"/>
    </row>
    <row r="18" customFormat="false" ht="14.65" hidden="false" customHeight="false" outlineLevel="0" collapsed="false">
      <c r="B18" s="10" t="s">
        <v>26</v>
      </c>
      <c r="C18" s="10" t="s">
        <v>38</v>
      </c>
      <c r="D18" s="11" t="s">
        <v>44</v>
      </c>
      <c r="E18" s="11" t="s">
        <v>2</v>
      </c>
      <c r="F18" s="11" t="n">
        <f aca="false">+6*13</f>
        <v>78</v>
      </c>
      <c r="G18" s="12" t="n">
        <v>1.12</v>
      </c>
      <c r="H18" s="12" t="n">
        <f aca="false">F18*G18</f>
        <v>87.36</v>
      </c>
      <c r="I18" s="11" t="n">
        <f aca="false">IFERROR(VLOOKUP($E18,'PESO AÇO'!$B$3:$C$16,2,FALSE()),"")</f>
        <v>0.154</v>
      </c>
      <c r="J18" s="13" t="n">
        <f aca="false">IF(H18=0,"",ROUNDUP(H18*I18,2))</f>
        <v>13.46</v>
      </c>
      <c r="K18" s="13" t="n">
        <f aca="false">IF(H18=0,"",(J18*1.1))</f>
        <v>14.806</v>
      </c>
      <c r="L18" s="14"/>
    </row>
    <row r="19" customFormat="false" ht="14.65" hidden="false" customHeight="false" outlineLevel="0" collapsed="false">
      <c r="B19" s="10" t="s">
        <v>26</v>
      </c>
      <c r="C19" s="10" t="s">
        <v>45</v>
      </c>
      <c r="D19" s="11" t="s">
        <v>46</v>
      </c>
      <c r="E19" s="11" t="s">
        <v>4</v>
      </c>
      <c r="F19" s="11" t="n">
        <f aca="false">+4*2</f>
        <v>8</v>
      </c>
      <c r="G19" s="12" t="n">
        <v>1.6</v>
      </c>
      <c r="H19" s="12" t="n">
        <f aca="false">F19*G19</f>
        <v>12.8</v>
      </c>
      <c r="I19" s="11" t="n">
        <f aca="false">IFERROR(VLOOKUP($E19,'PESO AÇO'!$B$3:$C$16,2,FALSE()),"")</f>
        <v>0.395</v>
      </c>
      <c r="J19" s="13" t="n">
        <f aca="false">IF(H19=0,"",ROUNDUP(H19*I19,2))</f>
        <v>5.06</v>
      </c>
      <c r="K19" s="13" t="n">
        <f aca="false">IF(H19=0,"",(J19*1.1))</f>
        <v>5.566</v>
      </c>
      <c r="L19" s="14"/>
    </row>
    <row r="20" customFormat="false" ht="14.65" hidden="false" customHeight="false" outlineLevel="0" collapsed="false">
      <c r="B20" s="10" t="s">
        <v>26</v>
      </c>
      <c r="C20" s="10" t="s">
        <v>45</v>
      </c>
      <c r="D20" s="11" t="s">
        <v>47</v>
      </c>
      <c r="E20" s="11" t="s">
        <v>2</v>
      </c>
      <c r="F20" s="11" t="n">
        <v>16</v>
      </c>
      <c r="G20" s="12" t="n">
        <v>0.9</v>
      </c>
      <c r="H20" s="12" t="n">
        <f aca="false">F20*G20</f>
        <v>14.4</v>
      </c>
      <c r="I20" s="11" t="n">
        <f aca="false">IFERROR(VLOOKUP($E20,'PESO AÇO'!$B$3:$C$16,2,FALSE()),"")</f>
        <v>0.154</v>
      </c>
      <c r="J20" s="13" t="n">
        <f aca="false">IF(H20=0,"",ROUNDUP(H20*I20,2))</f>
        <v>2.22</v>
      </c>
      <c r="K20" s="13" t="n">
        <f aca="false">IF(H20=0,"",(J20*1.1))</f>
        <v>2.442</v>
      </c>
      <c r="L20" s="14"/>
    </row>
    <row r="21" customFormat="false" ht="14.65" hidden="false" customHeight="false" outlineLevel="0" collapsed="false">
      <c r="B21" s="10" t="s">
        <v>26</v>
      </c>
      <c r="C21" s="10" t="s">
        <v>45</v>
      </c>
      <c r="D21" s="11" t="s">
        <v>48</v>
      </c>
      <c r="E21" s="11" t="s">
        <v>2</v>
      </c>
      <c r="F21" s="11" t="n">
        <f aca="false">+4*4</f>
        <v>16</v>
      </c>
      <c r="G21" s="12" t="n">
        <v>0.4</v>
      </c>
      <c r="H21" s="12" t="n">
        <f aca="false">F21*G21</f>
        <v>6.4</v>
      </c>
      <c r="I21" s="11" t="n">
        <f aca="false">IFERROR(VLOOKUP($E21,'PESO AÇO'!$B$3:$C$16,2,FALSE()),"")</f>
        <v>0.154</v>
      </c>
      <c r="J21" s="13" t="n">
        <f aca="false">IF(H21=0,"",ROUNDUP(H21*I21,2))</f>
        <v>0.99</v>
      </c>
      <c r="K21" s="13" t="n">
        <f aca="false">IF(H21=0,"",(J21*1.1))</f>
        <v>1.089</v>
      </c>
      <c r="L21" s="14"/>
    </row>
    <row r="22" customFormat="false" ht="14.65" hidden="false" customHeight="false" outlineLevel="0" collapsed="false">
      <c r="B22" s="10" t="s">
        <v>26</v>
      </c>
      <c r="C22" s="10" t="s">
        <v>45</v>
      </c>
      <c r="D22" s="11" t="s">
        <v>36</v>
      </c>
      <c r="E22" s="11" t="s">
        <v>12</v>
      </c>
      <c r="F22" s="11" t="n">
        <v>1</v>
      </c>
      <c r="G22" s="12" t="n">
        <v>12</v>
      </c>
      <c r="H22" s="12" t="n">
        <f aca="false">F22*G22</f>
        <v>12</v>
      </c>
      <c r="I22" s="11" t="n">
        <f aca="false">IFERROR(VLOOKUP($E22,'PESO AÇO'!$B$3:$C$16,2,FALSE()),"")</f>
        <v>1</v>
      </c>
      <c r="J22" s="13" t="n">
        <f aca="false">IF(H22=0,"",ROUNDUP(H22*I22,2))</f>
        <v>12</v>
      </c>
      <c r="K22" s="13" t="n">
        <f aca="false">IF(H22=0,"",(J22*1.1))</f>
        <v>13.2</v>
      </c>
      <c r="L22" s="14"/>
    </row>
    <row r="23" customFormat="false" ht="14.65" hidden="false" customHeight="false" outlineLevel="0" collapsed="false">
      <c r="B23" s="10" t="s">
        <v>26</v>
      </c>
      <c r="C23" s="10" t="s">
        <v>49</v>
      </c>
      <c r="D23" s="11" t="s">
        <v>50</v>
      </c>
      <c r="E23" s="11" t="s">
        <v>6</v>
      </c>
      <c r="F23" s="11" t="n">
        <f aca="false">+6*3</f>
        <v>18</v>
      </c>
      <c r="G23" s="12" t="n">
        <v>2.8</v>
      </c>
      <c r="H23" s="12" t="n">
        <f aca="false">F23*G23</f>
        <v>50.4</v>
      </c>
      <c r="I23" s="11" t="n">
        <f aca="false">IFERROR(VLOOKUP($E23,'PESO AÇO'!$B$3:$C$16,2,FALSE()),"")</f>
        <v>0.963</v>
      </c>
      <c r="J23" s="13" t="n">
        <f aca="false">IF(H23=0,"",ROUNDUP(H23*I23,2))</f>
        <v>48.54</v>
      </c>
      <c r="K23" s="13" t="n">
        <f aca="false">IF(H23=0,"",(J23*1.1))</f>
        <v>53.394</v>
      </c>
      <c r="L23" s="14"/>
    </row>
    <row r="24" customFormat="false" ht="14.65" hidden="false" customHeight="false" outlineLevel="0" collapsed="false">
      <c r="B24" s="10" t="s">
        <v>26</v>
      </c>
      <c r="C24" s="10" t="s">
        <v>49</v>
      </c>
      <c r="D24" s="11" t="s">
        <v>31</v>
      </c>
      <c r="E24" s="11" t="s">
        <v>2</v>
      </c>
      <c r="F24" s="11" t="n">
        <f aca="false">12*3</f>
        <v>36</v>
      </c>
      <c r="G24" s="12" t="n">
        <v>1.35</v>
      </c>
      <c r="H24" s="12" t="n">
        <f aca="false">F24*G24</f>
        <v>48.6</v>
      </c>
      <c r="I24" s="11" t="n">
        <f aca="false">IFERROR(VLOOKUP($E24,'PESO AÇO'!$B$3:$C$16,2,FALSE()),"")</f>
        <v>0.154</v>
      </c>
      <c r="J24" s="13" t="n">
        <f aca="false">IF(H24=0,"",ROUNDUP(H24*I24,2))</f>
        <v>7.49</v>
      </c>
      <c r="K24" s="13" t="n">
        <f aca="false">IF(H24=0,"",(J24*1.1))</f>
        <v>8.239</v>
      </c>
      <c r="L24" s="14"/>
    </row>
    <row r="25" customFormat="false" ht="14.65" hidden="false" customHeight="false" outlineLevel="0" collapsed="false">
      <c r="B25" s="10" t="s">
        <v>26</v>
      </c>
      <c r="C25" s="10" t="s">
        <v>49</v>
      </c>
      <c r="D25" s="11" t="s">
        <v>32</v>
      </c>
      <c r="E25" s="11" t="s">
        <v>2</v>
      </c>
      <c r="F25" s="11" t="n">
        <f aca="false">12*3</f>
        <v>36</v>
      </c>
      <c r="G25" s="12" t="n">
        <v>0.22</v>
      </c>
      <c r="H25" s="12" t="n">
        <f aca="false">F25*G25</f>
        <v>7.92</v>
      </c>
      <c r="I25" s="11" t="n">
        <f aca="false">IFERROR(VLOOKUP($E25,'PESO AÇO'!$B$3:$C$16,2,FALSE()),"")</f>
        <v>0.154</v>
      </c>
      <c r="J25" s="13" t="n">
        <f aca="false">IF(H25=0,"",ROUNDUP(H25*I25,2))</f>
        <v>1.22</v>
      </c>
      <c r="K25" s="13" t="n">
        <f aca="false">IF(H25=0,"",(J25*1.1))</f>
        <v>1.342</v>
      </c>
      <c r="L25" s="14"/>
    </row>
    <row r="26" customFormat="false" ht="14.65" hidden="false" customHeight="false" outlineLevel="0" collapsed="false">
      <c r="B26" s="10"/>
      <c r="C26" s="10"/>
      <c r="D26" s="11"/>
      <c r="E26" s="11"/>
      <c r="F26" s="11"/>
      <c r="G26" s="12"/>
      <c r="H26" s="12"/>
      <c r="I26" s="11"/>
      <c r="J26" s="13"/>
      <c r="K26" s="13"/>
      <c r="L26" s="14"/>
    </row>
    <row r="27" customFormat="false" ht="14.65" hidden="false" customHeight="false" outlineLevel="0" collapsed="false">
      <c r="B27" s="10" t="s">
        <v>51</v>
      </c>
      <c r="C27" s="10" t="s">
        <v>52</v>
      </c>
      <c r="D27" s="11" t="s">
        <v>53</v>
      </c>
      <c r="E27" s="11" t="s">
        <v>6</v>
      </c>
      <c r="F27" s="11" t="n">
        <f aca="false">+6*3</f>
        <v>18</v>
      </c>
      <c r="G27" s="12" t="n">
        <v>3</v>
      </c>
      <c r="H27" s="12" t="n">
        <f aca="false">F27*G27</f>
        <v>54</v>
      </c>
      <c r="I27" s="11" t="n">
        <f aca="false">IFERROR(VLOOKUP($E27,'PESO AÇO'!$B$3:$C$16,2,FALSE()),"")</f>
        <v>0.963</v>
      </c>
      <c r="J27" s="13" t="n">
        <f aca="false">IF(H27=0,"",ROUNDUP(H27*I27,2))</f>
        <v>52.01</v>
      </c>
      <c r="K27" s="13" t="n">
        <f aca="false">IF(H27=0,"",(J27*1.1))</f>
        <v>57.211</v>
      </c>
      <c r="L27" s="14"/>
    </row>
    <row r="28" customFormat="false" ht="14.65" hidden="false" customHeight="false" outlineLevel="0" collapsed="false">
      <c r="B28" s="10" t="s">
        <v>51</v>
      </c>
      <c r="C28" s="10" t="s">
        <v>52</v>
      </c>
      <c r="D28" s="11" t="s">
        <v>31</v>
      </c>
      <c r="E28" s="11" t="s">
        <v>2</v>
      </c>
      <c r="F28" s="11" t="n">
        <f aca="false">+13*3</f>
        <v>39</v>
      </c>
      <c r="G28" s="12" t="n">
        <v>1.35</v>
      </c>
      <c r="H28" s="12" t="n">
        <f aca="false">F28*G28</f>
        <v>52.65</v>
      </c>
      <c r="I28" s="11" t="n">
        <f aca="false">IFERROR(VLOOKUP($E28,'PESO AÇO'!$B$3:$C$16,2,FALSE()),"")</f>
        <v>0.154</v>
      </c>
      <c r="J28" s="13" t="n">
        <f aca="false">IF(H28=0,"",ROUNDUP(H28*I28,2))</f>
        <v>8.11</v>
      </c>
      <c r="K28" s="13" t="n">
        <f aca="false">IF(H28=0,"",(J28*1.1))</f>
        <v>8.921</v>
      </c>
      <c r="L28" s="14"/>
    </row>
    <row r="29" customFormat="false" ht="14.65" hidden="false" customHeight="false" outlineLevel="0" collapsed="false">
      <c r="B29" s="10" t="s">
        <v>51</v>
      </c>
      <c r="C29" s="10" t="s">
        <v>52</v>
      </c>
      <c r="D29" s="11" t="s">
        <v>32</v>
      </c>
      <c r="E29" s="11" t="s">
        <v>2</v>
      </c>
      <c r="F29" s="11" t="n">
        <f aca="false">+13*3</f>
        <v>39</v>
      </c>
      <c r="G29" s="12" t="n">
        <v>0.22</v>
      </c>
      <c r="H29" s="12" t="n">
        <f aca="false">F29*G29</f>
        <v>8.58</v>
      </c>
      <c r="I29" s="11" t="n">
        <f aca="false">IFERROR(VLOOKUP($E29,'PESO AÇO'!$B$3:$C$16,2,FALSE()),"")</f>
        <v>0.154</v>
      </c>
      <c r="J29" s="13" t="n">
        <f aca="false">IF(H29=0,"",ROUNDUP(H29*I29,2))</f>
        <v>1.33</v>
      </c>
      <c r="K29" s="13" t="n">
        <f aca="false">IF(H29=0,"",(J29*1.1))</f>
        <v>1.463</v>
      </c>
      <c r="L29" s="14"/>
    </row>
    <row r="30" customFormat="false" ht="14.65" hidden="false" customHeight="false" outlineLevel="0" collapsed="false">
      <c r="B30" s="10" t="s">
        <v>51</v>
      </c>
      <c r="C30" s="10" t="s">
        <v>54</v>
      </c>
      <c r="D30" s="11" t="s">
        <v>55</v>
      </c>
      <c r="E30" s="11" t="s">
        <v>4</v>
      </c>
      <c r="F30" s="11" t="n">
        <v>4</v>
      </c>
      <c r="G30" s="12" t="n">
        <f aca="false">(2*PI()*1.2)+1</f>
        <v>8.5398223686155</v>
      </c>
      <c r="H30" s="12" t="n">
        <f aca="false">F30*G30</f>
        <v>34.159289474462</v>
      </c>
      <c r="I30" s="11" t="n">
        <f aca="false">IFERROR(VLOOKUP($E30,'PESO AÇO'!$B$3:$C$16,2,FALSE()),"")</f>
        <v>0.395</v>
      </c>
      <c r="J30" s="13" t="n">
        <f aca="false">IF(H30=0,"",ROUNDUP(H30*I30,2))</f>
        <v>13.5</v>
      </c>
      <c r="K30" s="13" t="n">
        <f aca="false">IF(H30=0,"",(J30*1.1))</f>
        <v>14.85</v>
      </c>
      <c r="L30" s="14" t="s">
        <v>56</v>
      </c>
    </row>
    <row r="31" customFormat="false" ht="14.65" hidden="false" customHeight="false" outlineLevel="0" collapsed="false">
      <c r="B31" s="10" t="s">
        <v>51</v>
      </c>
      <c r="C31" s="10" t="s">
        <v>54</v>
      </c>
      <c r="D31" s="11" t="s">
        <v>57</v>
      </c>
      <c r="E31" s="11" t="s">
        <v>2</v>
      </c>
      <c r="F31" s="11" t="n">
        <v>58</v>
      </c>
      <c r="G31" s="12" t="n">
        <v>0.8</v>
      </c>
      <c r="H31" s="12" t="n">
        <f aca="false">F31*G31</f>
        <v>46.4</v>
      </c>
      <c r="I31" s="11" t="n">
        <f aca="false">IFERROR(VLOOKUP($E31,'PESO AÇO'!$B$3:$C$16,2,FALSE()),"")</f>
        <v>0.154</v>
      </c>
      <c r="J31" s="13" t="n">
        <f aca="false">IF(H31=0,"",ROUNDUP(H31*I31,2))</f>
        <v>7.15</v>
      </c>
      <c r="K31" s="13" t="n">
        <f aca="false">IF(H31=0,"",(J31*1.1))</f>
        <v>7.865</v>
      </c>
      <c r="L31" s="14"/>
    </row>
    <row r="32" customFormat="false" ht="14.65" hidden="false" customHeight="false" outlineLevel="0" collapsed="false">
      <c r="B32" s="10" t="s">
        <v>51</v>
      </c>
      <c r="C32" s="10" t="s">
        <v>54</v>
      </c>
      <c r="D32" s="11" t="s">
        <v>36</v>
      </c>
      <c r="E32" s="11" t="s">
        <v>12</v>
      </c>
      <c r="F32" s="11" t="n">
        <v>1</v>
      </c>
      <c r="G32" s="12" t="n">
        <f aca="false">(PI()*2.44^2)/4</f>
        <v>4.67594650560305</v>
      </c>
      <c r="H32" s="12" t="n">
        <f aca="false">F32*G32</f>
        <v>4.67594650560305</v>
      </c>
      <c r="I32" s="11" t="n">
        <f aca="false">IFERROR(VLOOKUP($E32,'PESO AÇO'!$B$3:$C$16,2,FALSE()),"")</f>
        <v>1</v>
      </c>
      <c r="J32" s="13" t="n">
        <f aca="false">IF(H32=0,"",ROUNDUP(H32*I32,2))</f>
        <v>4.68</v>
      </c>
      <c r="K32" s="13" t="n">
        <f aca="false">IF(H32=0,"",(J32*1.1))</f>
        <v>5.148</v>
      </c>
      <c r="L32" s="14"/>
    </row>
    <row r="33" customFormat="false" ht="14.65" hidden="false" customHeight="false" outlineLevel="0" collapsed="false">
      <c r="B33" s="10" t="s">
        <v>51</v>
      </c>
      <c r="C33" s="10" t="s">
        <v>58</v>
      </c>
      <c r="D33" s="11" t="s">
        <v>59</v>
      </c>
      <c r="E33" s="11" t="s">
        <v>6</v>
      </c>
      <c r="F33" s="11" t="n">
        <f aca="false">6*3</f>
        <v>18</v>
      </c>
      <c r="G33" s="12" t="n">
        <v>4</v>
      </c>
      <c r="H33" s="12" t="n">
        <f aca="false">F33*G33</f>
        <v>72</v>
      </c>
      <c r="I33" s="11" t="n">
        <f aca="false">IFERROR(VLOOKUP($E33,'PESO AÇO'!$B$3:$C$16,2,FALSE()),"")</f>
        <v>0.963</v>
      </c>
      <c r="J33" s="13" t="n">
        <f aca="false">IF(H33=0,"",ROUNDUP(H33*I33,2))</f>
        <v>69.34</v>
      </c>
      <c r="K33" s="13" t="n">
        <f aca="false">IF(H33=0,"",(J33*1.1))</f>
        <v>76.274</v>
      </c>
      <c r="L33" s="14"/>
    </row>
    <row r="34" customFormat="false" ht="14.65" hidden="false" customHeight="false" outlineLevel="0" collapsed="false">
      <c r="B34" s="10" t="s">
        <v>51</v>
      </c>
      <c r="C34" s="10" t="s">
        <v>58</v>
      </c>
      <c r="D34" s="11" t="s">
        <v>31</v>
      </c>
      <c r="E34" s="11" t="s">
        <v>2</v>
      </c>
      <c r="F34" s="11" t="n">
        <f aca="false">+18*3</f>
        <v>54</v>
      </c>
      <c r="G34" s="12" t="n">
        <v>1.35</v>
      </c>
      <c r="H34" s="12" t="n">
        <f aca="false">F34*G34</f>
        <v>72.9</v>
      </c>
      <c r="I34" s="11" t="n">
        <f aca="false">IFERROR(VLOOKUP($E34,'PESO AÇO'!$B$3:$C$16,2,FALSE()),"")</f>
        <v>0.154</v>
      </c>
      <c r="J34" s="13" t="n">
        <f aca="false">IF(H34=0,"",ROUNDUP(H34*I34,2))</f>
        <v>11.23</v>
      </c>
      <c r="K34" s="13" t="n">
        <f aca="false">IF(H34=0,"",(J34*1.1))</f>
        <v>12.353</v>
      </c>
      <c r="L34" s="14"/>
    </row>
    <row r="35" customFormat="false" ht="14.65" hidden="false" customHeight="false" outlineLevel="0" collapsed="false">
      <c r="B35" s="10" t="s">
        <v>51</v>
      </c>
      <c r="C35" s="10" t="s">
        <v>58</v>
      </c>
      <c r="D35" s="11" t="s">
        <v>32</v>
      </c>
      <c r="E35" s="11" t="s">
        <v>2</v>
      </c>
      <c r="F35" s="11" t="n">
        <f aca="false">+18*3</f>
        <v>54</v>
      </c>
      <c r="G35" s="12" t="n">
        <v>0.22</v>
      </c>
      <c r="H35" s="12" t="n">
        <f aca="false">F35*G35</f>
        <v>11.88</v>
      </c>
      <c r="I35" s="11" t="n">
        <f aca="false">IFERROR(VLOOKUP($E35,'PESO AÇO'!$B$3:$C$16,2,FALSE()),"")</f>
        <v>0.154</v>
      </c>
      <c r="J35" s="13" t="n">
        <f aca="false">IF(H35=0,"",ROUNDUP(H35*I35,2))</f>
        <v>1.83</v>
      </c>
      <c r="K35" s="13" t="n">
        <f aca="false">IF(H35=0,"",(J35*1.1))</f>
        <v>2.013</v>
      </c>
      <c r="L35" s="14"/>
    </row>
    <row r="36" customFormat="false" ht="14.65" hidden="false" customHeight="false" outlineLevel="0" collapsed="false">
      <c r="B36" s="10" t="s">
        <v>51</v>
      </c>
      <c r="C36" s="10" t="s">
        <v>60</v>
      </c>
      <c r="D36" s="11" t="s">
        <v>61</v>
      </c>
      <c r="E36" s="11" t="s">
        <v>2</v>
      </c>
      <c r="F36" s="11" t="n">
        <v>5</v>
      </c>
      <c r="G36" s="12" t="n">
        <f aca="false">(2*PI()*1.2)+1</f>
        <v>8.5398223686155</v>
      </c>
      <c r="H36" s="12" t="n">
        <f aca="false">F36*G36</f>
        <v>42.6991118430775</v>
      </c>
      <c r="I36" s="11" t="n">
        <f aca="false">IFERROR(VLOOKUP($E36,'PESO AÇO'!$B$3:$C$16,2,FALSE()),"")</f>
        <v>0.154</v>
      </c>
      <c r="J36" s="13" t="n">
        <f aca="false">IF(H36=0,"",ROUNDUP(H36*I36,2))</f>
        <v>6.58</v>
      </c>
      <c r="K36" s="13" t="n">
        <f aca="false">IF(H36=0,"",(J36*1.1))</f>
        <v>7.238</v>
      </c>
      <c r="L36" s="14" t="s">
        <v>56</v>
      </c>
    </row>
    <row r="37" customFormat="false" ht="14.65" hidden="false" customHeight="false" outlineLevel="0" collapsed="false">
      <c r="B37" s="10" t="s">
        <v>51</v>
      </c>
      <c r="C37" s="10" t="s">
        <v>60</v>
      </c>
      <c r="D37" s="11" t="s">
        <v>62</v>
      </c>
      <c r="E37" s="11" t="s">
        <v>4</v>
      </c>
      <c r="F37" s="11" t="n">
        <v>38</v>
      </c>
      <c r="G37" s="12" t="n">
        <v>0.8</v>
      </c>
      <c r="H37" s="12" t="n">
        <f aca="false">F37*G37</f>
        <v>30.4</v>
      </c>
      <c r="I37" s="11" t="n">
        <f aca="false">IFERROR(VLOOKUP($E37,'PESO AÇO'!$B$3:$C$16,2,FALSE()),"")</f>
        <v>0.395</v>
      </c>
      <c r="J37" s="13" t="n">
        <f aca="false">IF(H37=0,"",ROUNDUP(H37*I37,2))</f>
        <v>12.01</v>
      </c>
      <c r="K37" s="13" t="n">
        <f aca="false">IF(H37=0,"",(J37*1.1))</f>
        <v>13.211</v>
      </c>
      <c r="L37" s="14"/>
    </row>
    <row r="38" customFormat="false" ht="14.65" hidden="false" customHeight="false" outlineLevel="0" collapsed="false">
      <c r="B38" s="10" t="s">
        <v>51</v>
      </c>
      <c r="C38" s="10" t="s">
        <v>60</v>
      </c>
      <c r="D38" s="11" t="s">
        <v>36</v>
      </c>
      <c r="E38" s="11" t="s">
        <v>14</v>
      </c>
      <c r="F38" s="11" t="n">
        <v>1</v>
      </c>
      <c r="G38" s="12" t="n">
        <f aca="false">(PI()*2.44^2)/4</f>
        <v>4.67594650560305</v>
      </c>
      <c r="H38" s="12" t="n">
        <f aca="false">F38*G38</f>
        <v>4.67594650560305</v>
      </c>
      <c r="I38" s="11" t="n">
        <f aca="false">IFERROR(VLOOKUP($E38,'PESO AÇO'!$B$3:$C$16,2,FALSE()),"")</f>
        <v>1</v>
      </c>
      <c r="J38" s="13" t="n">
        <f aca="false">IF(H38=0,"",ROUNDUP(H38*I38,2))</f>
        <v>4.68</v>
      </c>
      <c r="K38" s="13" t="n">
        <f aca="false">IF(H38=0,"",(J38*1.1))</f>
        <v>5.148</v>
      </c>
      <c r="L38" s="14"/>
    </row>
    <row r="39" customFormat="false" ht="14.65" hidden="false" customHeight="false" outlineLevel="0" collapsed="false">
      <c r="B39" s="10" t="s">
        <v>51</v>
      </c>
      <c r="C39" s="10" t="s">
        <v>63</v>
      </c>
      <c r="D39" s="11" t="s">
        <v>64</v>
      </c>
      <c r="E39" s="11" t="s">
        <v>2</v>
      </c>
      <c r="F39" s="11" t="n">
        <v>38</v>
      </c>
      <c r="G39" s="12" t="n">
        <v>2.7</v>
      </c>
      <c r="H39" s="12" t="n">
        <f aca="false">F39*G39</f>
        <v>102.6</v>
      </c>
      <c r="I39" s="11" t="n">
        <f aca="false">IFERROR(VLOOKUP($E39,'PESO AÇO'!$B$3:$C$16,2,FALSE()),"")</f>
        <v>0.154</v>
      </c>
      <c r="J39" s="13" t="n">
        <f aca="false">IF(H39=0,"",ROUNDUP(H39*I39,2))</f>
        <v>15.81</v>
      </c>
      <c r="K39" s="13" t="n">
        <f aca="false">IF(H39=0,"",(J39*1.1))</f>
        <v>17.391</v>
      </c>
      <c r="L39" s="14"/>
    </row>
    <row r="40" customFormat="false" ht="14.65" hidden="false" customHeight="false" outlineLevel="0" collapsed="false">
      <c r="B40" s="10" t="s">
        <v>51</v>
      </c>
      <c r="C40" s="10" t="s">
        <v>63</v>
      </c>
      <c r="D40" s="11" t="s">
        <v>65</v>
      </c>
      <c r="E40" s="11" t="s">
        <v>2</v>
      </c>
      <c r="F40" s="11" t="n">
        <v>6</v>
      </c>
      <c r="G40" s="12" t="n">
        <f aca="false">(2*PI()*1.2)+1</f>
        <v>8.5398223686155</v>
      </c>
      <c r="H40" s="12" t="n">
        <f aca="false">F40*G40</f>
        <v>51.238934211693</v>
      </c>
      <c r="I40" s="11" t="n">
        <f aca="false">IFERROR(VLOOKUP($E40,'PESO AÇO'!$B$3:$C$16,2,FALSE()),"")</f>
        <v>0.154</v>
      </c>
      <c r="J40" s="13" t="n">
        <f aca="false">IF(H40=0,"",ROUNDUP(H40*I40,2))</f>
        <v>7.9</v>
      </c>
      <c r="K40" s="13" t="n">
        <f aca="false">IF(H40=0,"",(J40*1.1))</f>
        <v>8.69</v>
      </c>
      <c r="L40" s="14" t="s">
        <v>56</v>
      </c>
    </row>
    <row r="41" customFormat="false" ht="14.65" hidden="false" customHeight="false" outlineLevel="0" collapsed="false">
      <c r="B41" s="10" t="s">
        <v>51</v>
      </c>
      <c r="C41" s="10" t="s">
        <v>63</v>
      </c>
      <c r="D41" s="11" t="s">
        <v>66</v>
      </c>
      <c r="E41" s="11" t="s">
        <v>2</v>
      </c>
      <c r="F41" s="11" t="n">
        <v>6</v>
      </c>
      <c r="G41" s="12" t="n">
        <f aca="false">(2*PI()*1.15)+1</f>
        <v>8.22566310325652</v>
      </c>
      <c r="H41" s="12" t="n">
        <f aca="false">F41*G41</f>
        <v>49.3539786195391</v>
      </c>
      <c r="I41" s="11" t="n">
        <f aca="false">IFERROR(VLOOKUP($E41,'PESO AÇO'!$B$3:$C$16,2,FALSE()),"")</f>
        <v>0.154</v>
      </c>
      <c r="J41" s="13" t="n">
        <f aca="false">IF(H41=0,"",ROUNDUP(H41*I41,2))</f>
        <v>7.61</v>
      </c>
      <c r="K41" s="13" t="n">
        <f aca="false">IF(H41=0,"",(J41*1.1))</f>
        <v>8.371</v>
      </c>
      <c r="L41" s="14" t="s">
        <v>56</v>
      </c>
    </row>
    <row r="42" customFormat="false" ht="14.65" hidden="false" customHeight="false" outlineLevel="0" collapsed="false">
      <c r="B42" s="10" t="s">
        <v>51</v>
      </c>
      <c r="C42" s="10" t="s">
        <v>63</v>
      </c>
      <c r="D42" s="11" t="s">
        <v>67</v>
      </c>
      <c r="E42" s="11" t="s">
        <v>2</v>
      </c>
      <c r="F42" s="11" t="n">
        <v>6</v>
      </c>
      <c r="G42" s="12" t="n">
        <f aca="false">(2*PI()*1.2)+1</f>
        <v>8.5398223686155</v>
      </c>
      <c r="H42" s="12" t="n">
        <f aca="false">F42*G42</f>
        <v>51.238934211693</v>
      </c>
      <c r="I42" s="11" t="n">
        <f aca="false">IFERROR(VLOOKUP($E42,'PESO AÇO'!$B$3:$C$16,2,FALSE()),"")</f>
        <v>0.154</v>
      </c>
      <c r="J42" s="13" t="n">
        <f aca="false">IF(H42=0,"",ROUNDUP(H42*I42,2))</f>
        <v>7.9</v>
      </c>
      <c r="K42" s="13" t="n">
        <f aca="false">IF(H42=0,"",(J42*1.1))</f>
        <v>8.69</v>
      </c>
      <c r="L42" s="14" t="s">
        <v>68</v>
      </c>
    </row>
    <row r="43" customFormat="false" ht="14.65" hidden="false" customHeight="false" outlineLevel="0" collapsed="false">
      <c r="B43" s="10" t="s">
        <v>51</v>
      </c>
      <c r="C43" s="10" t="s">
        <v>63</v>
      </c>
      <c r="D43" s="11" t="s">
        <v>69</v>
      </c>
      <c r="E43" s="11" t="s">
        <v>2</v>
      </c>
      <c r="F43" s="11" t="n">
        <v>6</v>
      </c>
      <c r="G43" s="12" t="n">
        <f aca="false">(2*PI()*1.15)+1</f>
        <v>8.22566310325652</v>
      </c>
      <c r="H43" s="12" t="n">
        <f aca="false">F43*G43</f>
        <v>49.3539786195391</v>
      </c>
      <c r="I43" s="11" t="n">
        <f aca="false">IFERROR(VLOOKUP($E43,'PESO AÇO'!$B$3:$C$16,2,FALSE()),"")</f>
        <v>0.154</v>
      </c>
      <c r="J43" s="13" t="n">
        <f aca="false">IF(H43=0,"",ROUNDUP(H43*I43,2))</f>
        <v>7.61</v>
      </c>
      <c r="K43" s="13" t="n">
        <f aca="false">IF(H43=0,"",(J43*1.1))</f>
        <v>8.371</v>
      </c>
      <c r="L43" s="14" t="s">
        <v>68</v>
      </c>
    </row>
    <row r="44" customFormat="false" ht="14.65" hidden="false" customHeight="false" outlineLevel="0" collapsed="false">
      <c r="B44" s="10" t="s">
        <v>51</v>
      </c>
      <c r="C44" s="10" t="s">
        <v>63</v>
      </c>
      <c r="D44" s="11" t="s">
        <v>55</v>
      </c>
      <c r="E44" s="11" t="s">
        <v>4</v>
      </c>
      <c r="F44" s="11" t="n">
        <v>2</v>
      </c>
      <c r="G44" s="12" t="n">
        <f aca="false">(2*PI()*1.2)+1</f>
        <v>8.5398223686155</v>
      </c>
      <c r="H44" s="12" t="n">
        <f aca="false">F44*G44</f>
        <v>17.079644737231</v>
      </c>
      <c r="I44" s="11" t="n">
        <f aca="false">IFERROR(VLOOKUP($E44,'PESO AÇO'!$B$3:$C$16,2,FALSE()),"")</f>
        <v>0.395</v>
      </c>
      <c r="J44" s="13" t="n">
        <f aca="false">IF(H44=0,"",ROUNDUP(H44*I44,2))</f>
        <v>6.75</v>
      </c>
      <c r="K44" s="13" t="n">
        <f aca="false">IF(H44=0,"",(J44*1.1))</f>
        <v>7.425</v>
      </c>
      <c r="L44" s="14" t="s">
        <v>56</v>
      </c>
    </row>
    <row r="45" customFormat="false" ht="14.65" hidden="false" customHeight="false" outlineLevel="0" collapsed="false">
      <c r="B45" s="10" t="s">
        <v>51</v>
      </c>
      <c r="C45" s="10" t="s">
        <v>63</v>
      </c>
      <c r="D45" s="11" t="s">
        <v>70</v>
      </c>
      <c r="E45" s="11" t="s">
        <v>5</v>
      </c>
      <c r="F45" s="11" t="n">
        <v>4</v>
      </c>
      <c r="G45" s="12" t="n">
        <f aca="false">(2*PI()*1.2)+1</f>
        <v>8.5398223686155</v>
      </c>
      <c r="H45" s="12" t="n">
        <f aca="false">F45*G45</f>
        <v>34.159289474462</v>
      </c>
      <c r="I45" s="11" t="n">
        <f aca="false">IFERROR(VLOOKUP($E45,'PESO AÇO'!$B$3:$C$16,2,FALSE()),"")</f>
        <v>0.617</v>
      </c>
      <c r="J45" s="13" t="n">
        <f aca="false">IF(H45=0,"",ROUNDUP(H45*I45,2))</f>
        <v>21.08</v>
      </c>
      <c r="K45" s="13" t="n">
        <f aca="false">IF(H45=0,"",(J45*1.1))</f>
        <v>23.188</v>
      </c>
      <c r="L45" s="14" t="s">
        <v>56</v>
      </c>
    </row>
    <row r="46" customFormat="false" ht="14.65" hidden="false" customHeight="false" outlineLevel="0" collapsed="false">
      <c r="B46" s="10" t="s">
        <v>51</v>
      </c>
      <c r="C46" s="10" t="s">
        <v>63</v>
      </c>
      <c r="D46" s="11" t="s">
        <v>71</v>
      </c>
      <c r="E46" s="11" t="s">
        <v>2</v>
      </c>
      <c r="F46" s="11" t="n">
        <v>58</v>
      </c>
      <c r="G46" s="12" t="n">
        <v>1.2</v>
      </c>
      <c r="H46" s="12" t="n">
        <f aca="false">F46*G46</f>
        <v>69.6</v>
      </c>
      <c r="I46" s="11" t="n">
        <f aca="false">IFERROR(VLOOKUP($E46,'PESO AÇO'!$B$3:$C$16,2,FALSE()),"")</f>
        <v>0.154</v>
      </c>
      <c r="J46" s="13" t="n">
        <f aca="false">IF(H46=0,"",ROUNDUP(H46*I46,2))</f>
        <v>10.72</v>
      </c>
      <c r="K46" s="13" t="n">
        <f aca="false">IF(H46=0,"",(J46*1.1))</f>
        <v>11.792</v>
      </c>
      <c r="L46" s="14"/>
    </row>
    <row r="47" customFormat="false" ht="14.65" hidden="false" customHeight="false" outlineLevel="0" collapsed="false">
      <c r="B47" s="10" t="s">
        <v>51</v>
      </c>
      <c r="C47" s="10" t="s">
        <v>72</v>
      </c>
      <c r="D47" s="11" t="s">
        <v>73</v>
      </c>
      <c r="E47" s="11" t="s">
        <v>2</v>
      </c>
      <c r="F47" s="11" t="n">
        <v>38</v>
      </c>
      <c r="G47" s="12" t="n">
        <v>0.8</v>
      </c>
      <c r="H47" s="12" t="n">
        <f aca="false">F47*G47</f>
        <v>30.4</v>
      </c>
      <c r="I47" s="11" t="n">
        <f aca="false">IFERROR(VLOOKUP($E47,'PESO AÇO'!$B$3:$C$16,2,FALSE()),"")</f>
        <v>0.154</v>
      </c>
      <c r="J47" s="13" t="n">
        <f aca="false">IF(H47=0,"",ROUNDUP(H47*I47,2))</f>
        <v>4.69</v>
      </c>
      <c r="K47" s="13" t="n">
        <f aca="false">IF(H47=0,"",(J47*1.1))</f>
        <v>5.159</v>
      </c>
      <c r="L47" s="14"/>
    </row>
    <row r="48" customFormat="false" ht="14.65" hidden="false" customHeight="false" outlineLevel="0" collapsed="false">
      <c r="B48" s="10" t="s">
        <v>51</v>
      </c>
      <c r="C48" s="10" t="s">
        <v>72</v>
      </c>
      <c r="D48" s="11" t="s">
        <v>61</v>
      </c>
      <c r="E48" s="11" t="s">
        <v>2</v>
      </c>
      <c r="F48" s="11" t="n">
        <v>5</v>
      </c>
      <c r="G48" s="12" t="n">
        <f aca="false">(2*PI()*0.82)+1</f>
        <v>6.15221195188726</v>
      </c>
      <c r="H48" s="12" t="n">
        <f aca="false">F48*G48</f>
        <v>30.7610597594363</v>
      </c>
      <c r="I48" s="11" t="n">
        <f aca="false">IFERROR(VLOOKUP($E48,'PESO AÇO'!$B$3:$C$16,2,FALSE()),"")</f>
        <v>0.154</v>
      </c>
      <c r="J48" s="13" t="n">
        <f aca="false">IF(H48=0,"",ROUNDUP(H48*I48,2))</f>
        <v>4.74</v>
      </c>
      <c r="K48" s="13" t="n">
        <f aca="false">IF(H48=0,"",(J48*1.1))</f>
        <v>5.214</v>
      </c>
      <c r="L48" s="14" t="s">
        <v>56</v>
      </c>
    </row>
    <row r="49" customFormat="false" ht="14.65" hidden="false" customHeight="false" outlineLevel="0" collapsed="false">
      <c r="B49" s="10" t="s">
        <v>51</v>
      </c>
      <c r="C49" s="10" t="s">
        <v>72</v>
      </c>
      <c r="D49" s="11" t="s">
        <v>74</v>
      </c>
      <c r="E49" s="11" t="s">
        <v>4</v>
      </c>
      <c r="F49" s="11" t="n">
        <f aca="false">4*2</f>
        <v>8</v>
      </c>
      <c r="G49" s="12" t="n">
        <v>1.5</v>
      </c>
      <c r="H49" s="12" t="n">
        <f aca="false">F49*G49</f>
        <v>12</v>
      </c>
      <c r="I49" s="11" t="n">
        <f aca="false">IFERROR(VLOOKUP($E49,'PESO AÇO'!$B$3:$C$16,2,FALSE()),"")</f>
        <v>0.395</v>
      </c>
      <c r="J49" s="13" t="n">
        <f aca="false">IF(H49=0,"",ROUNDUP(H49*I49,2))</f>
        <v>4.74</v>
      </c>
      <c r="K49" s="13" t="n">
        <f aca="false">IF(H49=0,"",(J49*1.1))</f>
        <v>5.214</v>
      </c>
      <c r="L49" s="14"/>
    </row>
    <row r="50" customFormat="false" ht="14.65" hidden="false" customHeight="false" outlineLevel="0" collapsed="false">
      <c r="B50" s="10" t="s">
        <v>51</v>
      </c>
      <c r="C50" s="10" t="s">
        <v>72</v>
      </c>
      <c r="D50" s="11" t="s">
        <v>47</v>
      </c>
      <c r="E50" s="11" t="s">
        <v>2</v>
      </c>
      <c r="F50" s="11" t="n">
        <v>16</v>
      </c>
      <c r="G50" s="12" t="n">
        <v>0.9</v>
      </c>
      <c r="H50" s="12" t="n">
        <f aca="false">F50*G50</f>
        <v>14.4</v>
      </c>
      <c r="I50" s="11" t="n">
        <f aca="false">IFERROR(VLOOKUP($E50,'PESO AÇO'!$B$3:$C$16,2,FALSE()),"")</f>
        <v>0.154</v>
      </c>
      <c r="J50" s="13" t="n">
        <f aca="false">IF(H50=0,"",ROUNDUP(H50*I50,2))</f>
        <v>2.22</v>
      </c>
      <c r="K50" s="13" t="n">
        <f aca="false">IF(H50=0,"",(J50*1.1))</f>
        <v>2.442</v>
      </c>
      <c r="L50" s="14"/>
    </row>
    <row r="51" customFormat="false" ht="14.65" hidden="false" customHeight="false" outlineLevel="0" collapsed="false">
      <c r="B51" s="10" t="s">
        <v>51</v>
      </c>
      <c r="C51" s="10" t="s">
        <v>72</v>
      </c>
      <c r="D51" s="11" t="s">
        <v>48</v>
      </c>
      <c r="E51" s="11" t="s">
        <v>2</v>
      </c>
      <c r="F51" s="11" t="n">
        <f aca="false">+4*4</f>
        <v>16</v>
      </c>
      <c r="G51" s="12" t="n">
        <v>0.4</v>
      </c>
      <c r="H51" s="12" t="n">
        <f aca="false">F51*G51</f>
        <v>6.4</v>
      </c>
      <c r="I51" s="11" t="n">
        <f aca="false">IFERROR(VLOOKUP($E51,'PESO AÇO'!$B$3:$C$16,2,FALSE()),"")</f>
        <v>0.154</v>
      </c>
      <c r="J51" s="13" t="n">
        <f aca="false">IF(H51=0,"",ROUNDUP(H51*I51,2))</f>
        <v>0.99</v>
      </c>
      <c r="K51" s="13" t="n">
        <f aca="false">IF(H51=0,"",(J51*1.1))</f>
        <v>1.089</v>
      </c>
      <c r="L51" s="14"/>
    </row>
    <row r="52" customFormat="false" ht="14.65" hidden="false" customHeight="false" outlineLevel="0" collapsed="false">
      <c r="B52" s="10" t="s">
        <v>51</v>
      </c>
      <c r="C52" s="10" t="s">
        <v>72</v>
      </c>
      <c r="D52" s="11" t="s">
        <v>36</v>
      </c>
      <c r="E52" s="11" t="s">
        <v>12</v>
      </c>
      <c r="F52" s="11" t="n">
        <v>1</v>
      </c>
      <c r="G52" s="12" t="n">
        <f aca="false">(PI()*2.44^2)/4</f>
        <v>4.67594650560305</v>
      </c>
      <c r="H52" s="12" t="n">
        <f aca="false">F52*G52</f>
        <v>4.67594650560305</v>
      </c>
      <c r="I52" s="11" t="n">
        <f aca="false">IFERROR(VLOOKUP($E52,'PESO AÇO'!$B$3:$C$16,2,FALSE()),"")</f>
        <v>1</v>
      </c>
      <c r="J52" s="13" t="n">
        <f aca="false">IF(H52=0,"",ROUNDUP(H52*I52,2))</f>
        <v>4.68</v>
      </c>
      <c r="K52" s="13" t="n">
        <f aca="false">IF(H52=0,"",(J52*1.1))</f>
        <v>5.148</v>
      </c>
      <c r="L52" s="14"/>
    </row>
    <row r="53" customFormat="false" ht="14.65" hidden="false" customHeight="false" outlineLevel="0" collapsed="false">
      <c r="B53" s="10" t="s">
        <v>51</v>
      </c>
      <c r="C53" s="10" t="s">
        <v>75</v>
      </c>
      <c r="D53" s="11" t="s">
        <v>76</v>
      </c>
      <c r="E53" s="11" t="s">
        <v>5</v>
      </c>
      <c r="F53" s="11" t="n">
        <f aca="false">+6*3</f>
        <v>18</v>
      </c>
      <c r="G53" s="12" t="n">
        <v>2.9</v>
      </c>
      <c r="H53" s="12" t="n">
        <f aca="false">F53*G53</f>
        <v>52.2</v>
      </c>
      <c r="I53" s="11" t="n">
        <f aca="false">IFERROR(VLOOKUP($E53,'PESO AÇO'!$B$3:$C$16,2,FALSE()),"")</f>
        <v>0.617</v>
      </c>
      <c r="J53" s="13" t="n">
        <f aca="false">IF(H53=0,"",ROUNDUP(H53*I53,2))</f>
        <v>32.21</v>
      </c>
      <c r="K53" s="13" t="n">
        <f aca="false">IF(H53=0,"",(J53*1.1))</f>
        <v>35.431</v>
      </c>
      <c r="L53" s="14"/>
    </row>
    <row r="54" customFormat="false" ht="14.65" hidden="false" customHeight="false" outlineLevel="0" collapsed="false">
      <c r="B54" s="10" t="s">
        <v>51</v>
      </c>
      <c r="C54" s="10" t="s">
        <v>75</v>
      </c>
      <c r="D54" s="11" t="s">
        <v>31</v>
      </c>
      <c r="E54" s="11" t="s">
        <v>2</v>
      </c>
      <c r="F54" s="11" t="n">
        <f aca="false">+14*3</f>
        <v>42</v>
      </c>
      <c r="G54" s="12" t="n">
        <v>1.35</v>
      </c>
      <c r="H54" s="12" t="n">
        <f aca="false">F54*G54</f>
        <v>56.7</v>
      </c>
      <c r="I54" s="11" t="n">
        <f aca="false">IFERROR(VLOOKUP($E54,'PESO AÇO'!$B$3:$C$16,2,FALSE()),"")</f>
        <v>0.154</v>
      </c>
      <c r="J54" s="13" t="n">
        <f aca="false">IF(H54=0,"",ROUNDUP(H54*I54,2))</f>
        <v>8.74</v>
      </c>
      <c r="K54" s="13" t="n">
        <f aca="false">IF(H54=0,"",(J54*1.1))</f>
        <v>9.614</v>
      </c>
      <c r="L54" s="14"/>
    </row>
    <row r="55" customFormat="false" ht="14.65" hidden="false" customHeight="false" outlineLevel="0" collapsed="false">
      <c r="B55" s="10" t="s">
        <v>51</v>
      </c>
      <c r="C55" s="10" t="s">
        <v>75</v>
      </c>
      <c r="D55" s="11" t="s">
        <v>32</v>
      </c>
      <c r="E55" s="11" t="s">
        <v>2</v>
      </c>
      <c r="F55" s="11" t="n">
        <f aca="false">+14*3</f>
        <v>42</v>
      </c>
      <c r="G55" s="12" t="n">
        <v>0.22</v>
      </c>
      <c r="H55" s="12" t="n">
        <f aca="false">F55*G55</f>
        <v>9.24</v>
      </c>
      <c r="I55" s="11" t="n">
        <f aca="false">IFERROR(VLOOKUP($E55,'PESO AÇO'!$B$3:$C$16,2,FALSE()),"")</f>
        <v>0.154</v>
      </c>
      <c r="J55" s="13" t="n">
        <f aca="false">IF(H55=0,"",ROUNDUP(H55*I55,2))</f>
        <v>1.43</v>
      </c>
      <c r="K55" s="13" t="n">
        <f aca="false">IF(H55=0,"",(J55*1.1))</f>
        <v>1.573</v>
      </c>
      <c r="L55" s="14"/>
    </row>
    <row r="56" customFormat="false" ht="14.65" hidden="false" customHeight="false" outlineLevel="0" collapsed="false">
      <c r="B56" s="10"/>
      <c r="C56" s="10"/>
      <c r="D56" s="11"/>
      <c r="E56" s="11"/>
      <c r="F56" s="11"/>
      <c r="G56" s="12"/>
      <c r="H56" s="12"/>
      <c r="I56" s="11"/>
      <c r="J56" s="13"/>
      <c r="K56" s="13"/>
      <c r="L56" s="14"/>
    </row>
    <row r="57" customFormat="false" ht="14.65" hidden="false" customHeight="false" outlineLevel="0" collapsed="false">
      <c r="K57" s="4" t="n">
        <f aca="false">SUM(K4:K56)</f>
        <v>759.264</v>
      </c>
      <c r="L57" s="15"/>
    </row>
    <row r="58" customFormat="false" ht="14.65" hidden="false" customHeight="false" outlineLevel="0" collapsed="false">
      <c r="L58" s="15"/>
    </row>
    <row r="59" customFormat="false" ht="14.65" hidden="false" customHeight="false" outlineLevel="0" collapsed="false">
      <c r="L59" s="15"/>
    </row>
    <row r="60" customFormat="false" ht="14.65" hidden="false" customHeight="false" outlineLevel="0" collapsed="false">
      <c r="L60" s="15"/>
    </row>
    <row r="61" customFormat="false" ht="14.65" hidden="false" customHeight="false" outlineLevel="0" collapsed="false">
      <c r="L61" s="15"/>
    </row>
    <row r="62" customFormat="false" ht="14.65" hidden="false" customHeight="false" outlineLevel="0" collapsed="false">
      <c r="L62" s="15"/>
    </row>
    <row r="63" customFormat="false" ht="14.65" hidden="false" customHeight="false" outlineLevel="0" collapsed="false">
      <c r="L63" s="15"/>
    </row>
    <row r="64" customFormat="false" ht="14.65" hidden="false" customHeight="false" outlineLevel="0" collapsed="false">
      <c r="L64" s="15"/>
    </row>
    <row r="65" customFormat="false" ht="14.65" hidden="false" customHeight="false" outlineLevel="0" collapsed="false">
      <c r="L65" s="15"/>
    </row>
    <row r="66" customFormat="false" ht="14.65" hidden="false" customHeight="false" outlineLevel="0" collapsed="false">
      <c r="L66" s="15"/>
    </row>
    <row r="67" customFormat="false" ht="14.65" hidden="false" customHeight="false" outlineLevel="0" collapsed="false">
      <c r="L67" s="15"/>
    </row>
    <row r="68" customFormat="false" ht="14.65" hidden="false" customHeight="false" outlineLevel="0" collapsed="false">
      <c r="L68" s="15"/>
    </row>
    <row r="69" customFormat="false" ht="14.65" hidden="false" customHeight="false" outlineLevel="0" collapsed="false">
      <c r="L69" s="15"/>
    </row>
    <row r="70" customFormat="false" ht="14.65" hidden="false" customHeight="false" outlineLevel="0" collapsed="false">
      <c r="L70" s="15"/>
    </row>
    <row r="71" customFormat="false" ht="14.65" hidden="false" customHeight="false" outlineLevel="0" collapsed="false">
      <c r="L71" s="15"/>
    </row>
    <row r="72" customFormat="false" ht="14.65" hidden="false" customHeight="false" outlineLevel="0" collapsed="false">
      <c r="L72" s="15"/>
    </row>
    <row r="73" customFormat="false" ht="14.65" hidden="false" customHeight="false" outlineLevel="0" collapsed="false">
      <c r="L73" s="15"/>
    </row>
    <row r="74" customFormat="false" ht="14.65" hidden="false" customHeight="false" outlineLevel="0" collapsed="false">
      <c r="L74" s="15"/>
    </row>
    <row r="75" customFormat="false" ht="14.65" hidden="false" customHeight="false" outlineLevel="0" collapsed="false">
      <c r="L75" s="15"/>
    </row>
    <row r="76" customFormat="false" ht="14.65" hidden="false" customHeight="false" outlineLevel="0" collapsed="false">
      <c r="L76" s="15"/>
    </row>
    <row r="77" customFormat="false" ht="14.65" hidden="false" customHeight="false" outlineLevel="0" collapsed="false">
      <c r="L77" s="15"/>
    </row>
    <row r="78" customFormat="false" ht="14.65" hidden="false" customHeight="false" outlineLevel="0" collapsed="false">
      <c r="L78" s="15"/>
    </row>
    <row r="79" customFormat="false" ht="14.65" hidden="false" customHeight="false" outlineLevel="0" collapsed="false">
      <c r="L79" s="15"/>
    </row>
    <row r="80" customFormat="false" ht="14.65" hidden="false" customHeight="false" outlineLevel="0" collapsed="false">
      <c r="L80" s="15"/>
    </row>
    <row r="81" customFormat="false" ht="14.65" hidden="false" customHeight="false" outlineLevel="0" collapsed="false">
      <c r="L81" s="15"/>
    </row>
    <row r="82" customFormat="false" ht="14.65" hidden="false" customHeight="false" outlineLevel="0" collapsed="false">
      <c r="L82" s="15"/>
    </row>
    <row r="83" customFormat="false" ht="14.65" hidden="false" customHeight="false" outlineLevel="0" collapsed="false">
      <c r="L83" s="15"/>
    </row>
    <row r="84" customFormat="false" ht="14.65" hidden="false" customHeight="false" outlineLevel="0" collapsed="false">
      <c r="L84" s="15"/>
    </row>
    <row r="85" customFormat="false" ht="14.65" hidden="false" customHeight="false" outlineLevel="0" collapsed="false">
      <c r="L85" s="15"/>
    </row>
    <row r="86" customFormat="false" ht="14.65" hidden="false" customHeight="false" outlineLevel="0" collapsed="false">
      <c r="L86" s="15"/>
    </row>
    <row r="87" customFormat="false" ht="14.65" hidden="false" customHeight="false" outlineLevel="0" collapsed="false">
      <c r="L87" s="15"/>
    </row>
    <row r="88" customFormat="false" ht="14.65" hidden="false" customHeight="false" outlineLevel="0" collapsed="false">
      <c r="L88" s="15"/>
    </row>
    <row r="89" customFormat="false" ht="14.65" hidden="false" customHeight="false" outlineLevel="0" collapsed="false">
      <c r="L89" s="15"/>
    </row>
    <row r="90" customFormat="false" ht="14.65" hidden="false" customHeight="false" outlineLevel="0" collapsed="false">
      <c r="L90" s="15"/>
    </row>
    <row r="91" customFormat="false" ht="14.65" hidden="false" customHeight="false" outlineLevel="0" collapsed="false">
      <c r="L91" s="15"/>
    </row>
    <row r="92" customFormat="false" ht="14.65" hidden="false" customHeight="false" outlineLevel="0" collapsed="false">
      <c r="L92" s="15"/>
    </row>
    <row r="93" customFormat="false" ht="14.65" hidden="false" customHeight="false" outlineLevel="0" collapsed="false">
      <c r="L93" s="15"/>
    </row>
    <row r="94" customFormat="false" ht="14.65" hidden="false" customHeight="false" outlineLevel="0" collapsed="false">
      <c r="L94" s="15"/>
    </row>
    <row r="95" customFormat="false" ht="14.65" hidden="false" customHeight="false" outlineLevel="0" collapsed="false">
      <c r="L95" s="15"/>
    </row>
    <row r="96" customFormat="false" ht="14.65" hidden="false" customHeight="false" outlineLevel="0" collapsed="false">
      <c r="L96" s="15"/>
    </row>
    <row r="97" customFormat="false" ht="14.65" hidden="false" customHeight="false" outlineLevel="0" collapsed="false">
      <c r="L97" s="15"/>
    </row>
    <row r="98" customFormat="false" ht="14.65" hidden="false" customHeight="false" outlineLevel="0" collapsed="false">
      <c r="L98" s="15"/>
    </row>
    <row r="99" customFormat="false" ht="14.65" hidden="false" customHeight="false" outlineLevel="0" collapsed="false">
      <c r="L99" s="15"/>
    </row>
    <row r="100" customFormat="false" ht="14.65" hidden="false" customHeight="false" outlineLevel="0" collapsed="false">
      <c r="L100" s="15"/>
    </row>
    <row r="101" customFormat="false" ht="14.65" hidden="false" customHeight="false" outlineLevel="0" collapsed="false">
      <c r="L101" s="15"/>
    </row>
    <row r="102" customFormat="false" ht="14.65" hidden="false" customHeight="false" outlineLevel="0" collapsed="false">
      <c r="L102" s="15"/>
    </row>
    <row r="103" customFormat="false" ht="14.65" hidden="false" customHeight="false" outlineLevel="0" collapsed="false">
      <c r="L103" s="15"/>
    </row>
    <row r="104" customFormat="false" ht="14.65" hidden="false" customHeight="false" outlineLevel="0" collapsed="false">
      <c r="L104" s="15"/>
    </row>
    <row r="105" customFormat="false" ht="14.65" hidden="false" customHeight="false" outlineLevel="0" collapsed="false">
      <c r="L105" s="15"/>
    </row>
    <row r="106" customFormat="false" ht="14.65" hidden="false" customHeight="false" outlineLevel="0" collapsed="false">
      <c r="L106" s="15"/>
    </row>
    <row r="107" customFormat="false" ht="14.65" hidden="false" customHeight="false" outlineLevel="0" collapsed="false">
      <c r="L107" s="15"/>
    </row>
    <row r="108" customFormat="false" ht="14.65" hidden="false" customHeight="false" outlineLevel="0" collapsed="false">
      <c r="L108" s="15"/>
    </row>
    <row r="109" customFormat="false" ht="14.65" hidden="false" customHeight="false" outlineLevel="0" collapsed="false">
      <c r="L109" s="15"/>
    </row>
    <row r="110" customFormat="false" ht="14.65" hidden="false" customHeight="false" outlineLevel="0" collapsed="false">
      <c r="L110" s="15"/>
    </row>
    <row r="111" customFormat="false" ht="14.65" hidden="false" customHeight="false" outlineLevel="0" collapsed="false">
      <c r="L111" s="15"/>
    </row>
    <row r="112" customFormat="false" ht="14.65" hidden="false" customHeight="false" outlineLevel="0" collapsed="false">
      <c r="L112" s="15"/>
    </row>
  </sheetData>
  <autoFilter ref="B3:K56"/>
  <mergeCells count="1">
    <mergeCell ref="B1:L1"/>
  </mergeCells>
  <printOptions headings="false" gridLines="false" gridLinesSet="true" horizontalCentered="false" verticalCentered="false"/>
  <pageMargins left="0.527083333333333" right="0.154861111111111" top="0.290972222222222" bottom="0.514583333333333" header="0.511805555555555" footer="0.277083333333333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J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0" activeCellId="0" sqref="G20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2.36"/>
    <col collapsed="false" customWidth="true" hidden="false" outlineLevel="0" max="2" min="2" style="1" width="19.08"/>
    <col collapsed="false" customWidth="true" hidden="false" outlineLevel="0" max="3" min="3" style="1" width="10.05"/>
    <col collapsed="false" customWidth="true" hidden="false" outlineLevel="0" max="4" min="4" style="1" width="25.6"/>
    <col collapsed="false" customWidth="true" hidden="false" outlineLevel="0" max="6" min="6" style="1" width="17.55"/>
    <col collapsed="false" customWidth="true" hidden="false" outlineLevel="0" max="8" min="8" style="1" width="17.55"/>
    <col collapsed="false" customWidth="false" hidden="false" outlineLevel="0" max="9" min="9" style="2" width="11.52"/>
    <col collapsed="false" customWidth="true" hidden="false" outlineLevel="0" max="10" min="10" style="1" width="3.51"/>
  </cols>
  <sheetData>
    <row r="1" customFormat="false" ht="14.65" hidden="false" customHeight="false" outlineLevel="0" collapsed="false">
      <c r="G1" s="1" t="s">
        <v>26</v>
      </c>
      <c r="H1" s="1" t="s">
        <v>77</v>
      </c>
      <c r="I1" s="16" t="s">
        <v>78</v>
      </c>
    </row>
    <row r="2" customFormat="false" ht="14.65" hidden="false" customHeight="false" outlineLevel="0" collapsed="false">
      <c r="G2" s="1" t="n">
        <f aca="false">SUM(D5:D10)</f>
        <v>382.767</v>
      </c>
      <c r="H2" s="1" t="n">
        <f aca="false">SUM(D11:D14)</f>
        <v>361.053</v>
      </c>
      <c r="I2" s="16"/>
    </row>
    <row r="3" customFormat="false" ht="14.65" hidden="false" customHeight="false" outlineLevel="0" collapsed="false">
      <c r="I3" s="16"/>
    </row>
    <row r="4" customFormat="false" ht="14.65" hidden="false" customHeight="false" outlineLevel="0" collapsed="false">
      <c r="B4" s="17" t="s">
        <v>16</v>
      </c>
      <c r="C4" s="18" t="s">
        <v>19</v>
      </c>
      <c r="D4" s="19" t="s">
        <v>79</v>
      </c>
      <c r="I4" s="16" t="s">
        <v>80</v>
      </c>
    </row>
    <row r="5" customFormat="false" ht="14.65" hidden="false" customHeight="false" outlineLevel="0" collapsed="false">
      <c r="B5" s="20" t="s">
        <v>26</v>
      </c>
      <c r="C5" s="21" t="s">
        <v>6</v>
      </c>
      <c r="D5" s="22" t="n">
        <v>72.468</v>
      </c>
      <c r="F5" s="23" t="s">
        <v>6</v>
      </c>
      <c r="G5" s="24" t="n">
        <f aca="false">$D5/(SUM($D$5:$D$8))</f>
        <v>0.215315226983037</v>
      </c>
      <c r="I5" s="3" t="n">
        <f aca="false">G5*$G$23</f>
        <v>145.143994509266</v>
      </c>
      <c r="J5" s="1" t="s">
        <v>81</v>
      </c>
    </row>
    <row r="6" customFormat="false" ht="14.65" hidden="false" customHeight="false" outlineLevel="0" collapsed="false">
      <c r="B6" s="25"/>
      <c r="C6" s="26" t="s">
        <v>2</v>
      </c>
      <c r="D6" s="27" t="n">
        <v>107.987</v>
      </c>
      <c r="F6" s="28" t="s">
        <v>2</v>
      </c>
      <c r="G6" s="24" t="n">
        <f aca="false">$D6/(SUM($D$5:$D$8))</f>
        <v>0.320848449194365</v>
      </c>
      <c r="I6" s="3" t="n">
        <f aca="false">G6*$G$23</f>
        <v>216.283939601922</v>
      </c>
      <c r="J6" s="1" t="s">
        <v>81</v>
      </c>
    </row>
    <row r="7" customFormat="false" ht="14.65" hidden="false" customHeight="false" outlineLevel="0" collapsed="false">
      <c r="B7" s="25"/>
      <c r="C7" s="26" t="s">
        <v>3</v>
      </c>
      <c r="D7" s="27" t="n">
        <v>112.112</v>
      </c>
      <c r="F7" s="28" t="s">
        <v>3</v>
      </c>
      <c r="G7" s="24" t="n">
        <f aca="false">$D7/(SUM($D$5:$D$8))</f>
        <v>0.333104552733928</v>
      </c>
      <c r="I7" s="3" t="n">
        <f aca="false">G7*$G$23</f>
        <v>224.545778997941</v>
      </c>
      <c r="J7" s="1" t="s">
        <v>81</v>
      </c>
    </row>
    <row r="8" customFormat="false" ht="14.65" hidden="false" customHeight="false" outlineLevel="0" collapsed="false">
      <c r="B8" s="25"/>
      <c r="C8" s="26" t="s">
        <v>4</v>
      </c>
      <c r="D8" s="27" t="n">
        <v>44</v>
      </c>
      <c r="F8" s="28" t="s">
        <v>4</v>
      </c>
      <c r="G8" s="24" t="n">
        <f aca="false">$D8/(SUM($D$5:$D$8))</f>
        <v>0.130731771088669</v>
      </c>
      <c r="I8" s="3" t="n">
        <f aca="false">G8*$G$23</f>
        <v>88.1262868908716</v>
      </c>
      <c r="J8" s="1" t="s">
        <v>81</v>
      </c>
    </row>
    <row r="9" customFormat="false" ht="14.65" hidden="false" customHeight="false" outlineLevel="0" collapsed="false">
      <c r="B9" s="25"/>
      <c r="C9" s="26" t="s">
        <v>14</v>
      </c>
      <c r="D9" s="27" t="n">
        <v>16.5</v>
      </c>
      <c r="E9" s="1" t="n">
        <f aca="false">+3.11*D9</f>
        <v>51.315</v>
      </c>
      <c r="F9" s="29"/>
      <c r="I9" s="16"/>
    </row>
    <row r="10" customFormat="false" ht="14.65" hidden="false" customHeight="false" outlineLevel="0" collapsed="false">
      <c r="B10" s="30"/>
      <c r="C10" s="31" t="s">
        <v>12</v>
      </c>
      <c r="D10" s="32" t="n">
        <v>29.7</v>
      </c>
      <c r="E10" s="1" t="n">
        <f aca="false">+1.48*D10</f>
        <v>43.956</v>
      </c>
      <c r="F10" s="33"/>
      <c r="I10" s="16" t="s">
        <v>80</v>
      </c>
    </row>
    <row r="11" customFormat="false" ht="14.65" hidden="false" customHeight="false" outlineLevel="0" collapsed="false">
      <c r="B11" s="20" t="s">
        <v>51</v>
      </c>
      <c r="C11" s="21" t="s">
        <v>5</v>
      </c>
      <c r="D11" s="22" t="n">
        <v>58.619</v>
      </c>
      <c r="F11" s="34" t="s">
        <v>5</v>
      </c>
      <c r="H11" s="24" t="n">
        <f aca="false">$D11/$H$2</f>
        <v>0.162355665234744</v>
      </c>
      <c r="I11" s="3" t="n">
        <f aca="false">H11*$H$23</f>
        <v>113.535316698656</v>
      </c>
      <c r="J11" s="1" t="s">
        <v>81</v>
      </c>
    </row>
    <row r="12" customFormat="false" ht="14.65" hidden="false" customHeight="false" outlineLevel="0" collapsed="false">
      <c r="B12" s="25"/>
      <c r="C12" s="26" t="s">
        <v>6</v>
      </c>
      <c r="D12" s="27" t="n">
        <v>133.485</v>
      </c>
      <c r="F12" s="35" t="s">
        <v>6</v>
      </c>
      <c r="H12" s="24" t="n">
        <f aca="false">$D12/$H$2</f>
        <v>0.369710264144045</v>
      </c>
      <c r="I12" s="3" t="n">
        <f aca="false">H12*$H$23</f>
        <v>258.538387715931</v>
      </c>
      <c r="J12" s="1" t="s">
        <v>81</v>
      </c>
    </row>
    <row r="13" customFormat="false" ht="14.65" hidden="false" customHeight="false" outlineLevel="0" collapsed="false">
      <c r="B13" s="25"/>
      <c r="C13" s="26" t="s">
        <v>2</v>
      </c>
      <c r="D13" s="27" t="n">
        <v>128.249</v>
      </c>
      <c r="F13" s="35" t="s">
        <v>2</v>
      </c>
      <c r="H13" s="24" t="n">
        <f aca="false">$D13/$H$2</f>
        <v>0.355208238125704</v>
      </c>
      <c r="I13" s="3" t="n">
        <f aca="false">H13*$H$23</f>
        <v>248.397120921305</v>
      </c>
      <c r="J13" s="1" t="s">
        <v>81</v>
      </c>
    </row>
    <row r="14" customFormat="false" ht="14.65" hidden="false" customHeight="false" outlineLevel="0" collapsed="false">
      <c r="B14" s="25"/>
      <c r="C14" s="26" t="s">
        <v>4</v>
      </c>
      <c r="D14" s="27" t="n">
        <v>40.7</v>
      </c>
      <c r="F14" s="35" t="s">
        <v>4</v>
      </c>
      <c r="H14" s="24" t="n">
        <f aca="false">$D14/$H$2</f>
        <v>0.112725832495506</v>
      </c>
      <c r="I14" s="3" t="n">
        <f aca="false">H14*$H$23</f>
        <v>78.8291746641075</v>
      </c>
      <c r="J14" s="1" t="s">
        <v>81</v>
      </c>
    </row>
    <row r="15" customFormat="false" ht="14.65" hidden="false" customHeight="false" outlineLevel="0" collapsed="false">
      <c r="B15" s="25"/>
      <c r="C15" s="26" t="s">
        <v>14</v>
      </c>
      <c r="D15" s="27" t="n">
        <v>5.148</v>
      </c>
      <c r="E15" s="1" t="n">
        <f aca="false">+3.11*D15</f>
        <v>16.01028</v>
      </c>
      <c r="F15" s="35"/>
      <c r="I15" s="16"/>
    </row>
    <row r="16" customFormat="false" ht="14.65" hidden="false" customHeight="false" outlineLevel="0" collapsed="false">
      <c r="B16" s="30"/>
      <c r="C16" s="31" t="s">
        <v>12</v>
      </c>
      <c r="D16" s="32" t="n">
        <v>10.296</v>
      </c>
      <c r="E16" s="1" t="n">
        <f aca="false">+1.48*D16</f>
        <v>15.23808</v>
      </c>
      <c r="F16" s="36"/>
      <c r="I16" s="16"/>
    </row>
    <row r="17" customFormat="false" ht="14.65" hidden="false" customHeight="false" outlineLevel="0" collapsed="false">
      <c r="B17" s="37" t="s">
        <v>82</v>
      </c>
      <c r="C17" s="38" t="s">
        <v>82</v>
      </c>
      <c r="D17" s="39"/>
      <c r="I17" s="16"/>
    </row>
    <row r="18" customFormat="false" ht="14.65" hidden="false" customHeight="false" outlineLevel="0" collapsed="false">
      <c r="B18" s="40" t="s">
        <v>83</v>
      </c>
      <c r="C18" s="41"/>
      <c r="D18" s="42" t="n">
        <v>759.264</v>
      </c>
      <c r="I18" s="16"/>
    </row>
    <row r="19" customFormat="false" ht="14.65" hidden="false" customHeight="false" outlineLevel="0" collapsed="false">
      <c r="I19" s="16"/>
    </row>
    <row r="20" customFormat="false" ht="14.65" hidden="false" customHeight="false" outlineLevel="0" collapsed="false">
      <c r="F20" s="1" t="s">
        <v>78</v>
      </c>
      <c r="G20" s="43" t="n">
        <v>7.49</v>
      </c>
      <c r="H20" s="43" t="n">
        <v>7.77</v>
      </c>
      <c r="I20" s="16"/>
    </row>
    <row r="21" customFormat="false" ht="14.65" hidden="false" customHeight="false" outlineLevel="0" collapsed="false">
      <c r="F21" s="44" t="s">
        <v>84</v>
      </c>
      <c r="G21" s="45" t="n">
        <f aca="false">(SUM(D5:D8)+E9+E10)/G20</f>
        <v>57.6552736982644</v>
      </c>
      <c r="H21" s="45" t="n">
        <f aca="false">(SUM(D11:D14)+E15+E16)/H20</f>
        <v>50.4892355212355</v>
      </c>
      <c r="I21" s="16"/>
    </row>
    <row r="22" customFormat="false" ht="12.8" hidden="false" customHeight="false" outlineLevel="0" collapsed="false">
      <c r="F22" s="1" t="s">
        <v>85</v>
      </c>
      <c r="G22" s="1" t="n">
        <v>90</v>
      </c>
      <c r="H22" s="1" t="n">
        <v>90</v>
      </c>
    </row>
    <row r="23" customFormat="false" ht="12.8" hidden="false" customHeight="false" outlineLevel="0" collapsed="false">
      <c r="G23" s="46" t="n">
        <f aca="false">7.49*90</f>
        <v>674.1</v>
      </c>
      <c r="H23" s="46" t="n">
        <f aca="false">7.77*90</f>
        <v>699.3</v>
      </c>
    </row>
  </sheetData>
  <printOptions headings="false" gridLines="false" gridLinesSet="true" horizontalCentered="false" verticalCentered="false"/>
  <pageMargins left="0.527083333333333" right="0.154861111111111" top="0.290972222222222" bottom="0.514583333333333" header="0.511805555555555" footer="0.277083333333333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0A933"/>
    <pageSetUpPr fitToPage="false"/>
  </sheetPr>
  <dimension ref="A1:BH1048576"/>
  <sheetViews>
    <sheetView showFormulas="false" showGridLines="false" showRowColHeaders="true" showZeros="true" rightToLeft="false" tabSelected="true" showOutlineSymbols="true" defaultGridColor="true" view="normal" topLeftCell="A178" colorId="64" zoomScale="100" zoomScaleNormal="100" zoomScalePageLayoutView="100" workbookViewId="0">
      <selection pane="topLeft" activeCell="F276" activeCellId="0" sqref="F276"/>
    </sheetView>
  </sheetViews>
  <sheetFormatPr defaultColWidth="11.55078125" defaultRowHeight="15" zeroHeight="false" outlineLevelRow="0" outlineLevelCol="0"/>
  <cols>
    <col collapsed="false" customWidth="true" hidden="false" outlineLevel="0" max="1" min="1" style="47" width="2.08"/>
    <col collapsed="false" customWidth="true" hidden="false" outlineLevel="0" max="2" min="2" style="48" width="5.55"/>
    <col collapsed="false" customWidth="true" hidden="false" outlineLevel="0" max="3" min="3" style="49" width="8.22"/>
    <col collapsed="false" customWidth="true" hidden="false" outlineLevel="0" max="4" min="4" style="50" width="62.65"/>
    <col collapsed="false" customWidth="false" hidden="false" outlineLevel="0" max="5" min="5" style="51" width="11.52"/>
    <col collapsed="false" customWidth="true" hidden="false" outlineLevel="0" max="6" min="6" style="50" width="12.9"/>
    <col collapsed="false" customWidth="true" hidden="false" outlineLevel="0" max="7" min="7" style="47" width="44.6"/>
    <col collapsed="false" customWidth="false" hidden="false" outlineLevel="0" max="9" min="8" style="47" width="11.52"/>
    <col collapsed="false" customWidth="true" hidden="false" outlineLevel="0" max="10" min="10" style="47" width="21.98"/>
    <col collapsed="false" customWidth="false" hidden="false" outlineLevel="0" max="12" min="11" style="52" width="11.52"/>
    <col collapsed="false" customWidth="false" hidden="false" outlineLevel="0" max="60" min="13" style="47" width="11.52"/>
  </cols>
  <sheetData>
    <row r="1" customFormat="false" ht="15" hidden="false" customHeight="false" outlineLevel="0" collapsed="false">
      <c r="J1" s="53"/>
      <c r="K1" s="52" t="s">
        <v>86</v>
      </c>
      <c r="L1" s="52" t="s">
        <v>87</v>
      </c>
    </row>
    <row r="2" customFormat="false" ht="15" hidden="false" customHeight="false" outlineLevel="0" collapsed="false">
      <c r="J2" s="53" t="s">
        <v>88</v>
      </c>
      <c r="K2" s="52" t="n">
        <v>10.22</v>
      </c>
      <c r="L2" s="52" t="n">
        <f aca="false">K2*2.2</f>
        <v>22.484</v>
      </c>
    </row>
    <row r="3" customFormat="false" ht="15" hidden="false" customHeight="false" outlineLevel="0" collapsed="false">
      <c r="J3" s="53" t="s">
        <v>89</v>
      </c>
      <c r="K3" s="52" t="n">
        <f aca="false">(PI()*2.2^2)/4</f>
        <v>3.80132711084365</v>
      </c>
      <c r="L3" s="52" t="n">
        <f aca="false">+K3*2.3</f>
        <v>8.7430523549404</v>
      </c>
    </row>
    <row r="4" customFormat="false" ht="19.7" hidden="false" customHeight="true" outlineLevel="0" collapsed="false">
      <c r="B4" s="54" t="s">
        <v>90</v>
      </c>
      <c r="C4" s="54"/>
      <c r="D4" s="54"/>
      <c r="E4" s="54"/>
      <c r="F4" s="54"/>
      <c r="J4" s="55" t="s">
        <v>91</v>
      </c>
      <c r="K4" s="56" t="n">
        <f aca="false">SUM(K2:K3)</f>
        <v>14.0213271108437</v>
      </c>
      <c r="L4" s="56" t="n">
        <f aca="false">SUM(L2:L3)</f>
        <v>31.2270523549404</v>
      </c>
    </row>
    <row r="6" customFormat="false" ht="17.35" hidden="false" customHeight="true" outlineLevel="0" collapsed="false">
      <c r="A6" s="57"/>
      <c r="B6" s="58" t="s">
        <v>92</v>
      </c>
      <c r="C6" s="58"/>
      <c r="D6" s="58"/>
      <c r="E6" s="58"/>
      <c r="F6" s="58"/>
      <c r="G6" s="57"/>
      <c r="H6" s="57"/>
      <c r="I6" s="57"/>
      <c r="J6" s="57"/>
      <c r="K6" s="59"/>
      <c r="L6" s="59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</row>
    <row r="7" customFormat="false" ht="15" hidden="false" customHeight="false" outlineLevel="0" collapsed="false">
      <c r="A7" s="60"/>
      <c r="B7" s="61" t="s">
        <v>93</v>
      </c>
      <c r="C7" s="62" t="s">
        <v>94</v>
      </c>
      <c r="D7" s="63" t="s">
        <v>95</v>
      </c>
      <c r="E7" s="64" t="s">
        <v>96</v>
      </c>
      <c r="F7" s="63" t="s">
        <v>97</v>
      </c>
      <c r="G7" s="60"/>
      <c r="H7" s="60"/>
      <c r="I7" s="60"/>
      <c r="J7" s="60"/>
      <c r="K7" s="59"/>
      <c r="L7" s="59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</row>
    <row r="8" customFormat="false" ht="15" hidden="false" customHeight="false" outlineLevel="0" collapsed="false">
      <c r="A8" s="65"/>
      <c r="B8" s="66" t="n">
        <v>1</v>
      </c>
      <c r="C8" s="67"/>
      <c r="D8" s="68" t="s">
        <v>98</v>
      </c>
      <c r="E8" s="69"/>
      <c r="F8" s="68"/>
      <c r="G8" s="65"/>
      <c r="H8" s="65"/>
      <c r="I8" s="65"/>
      <c r="J8" s="65"/>
      <c r="K8" s="70"/>
      <c r="L8" s="70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</row>
    <row r="9" customFormat="false" ht="20.85" hidden="false" customHeight="false" outlineLevel="0" collapsed="false">
      <c r="B9" s="71"/>
      <c r="C9" s="72" t="n">
        <v>105009</v>
      </c>
      <c r="D9" s="73" t="s">
        <v>99</v>
      </c>
      <c r="E9" s="74" t="s">
        <v>100</v>
      </c>
      <c r="F9" s="73" t="n">
        <v>13.77</v>
      </c>
      <c r="G9" s="75"/>
    </row>
    <row r="10" customFormat="false" ht="15" hidden="false" customHeight="false" outlineLevel="0" collapsed="false">
      <c r="B10" s="76"/>
      <c r="C10" s="77"/>
      <c r="D10" s="78" t="n">
        <v>13.77</v>
      </c>
      <c r="E10" s="79"/>
      <c r="F10" s="80"/>
    </row>
    <row r="11" customFormat="false" ht="15" hidden="false" customHeight="false" outlineLevel="0" collapsed="false">
      <c r="B11" s="76"/>
      <c r="C11" s="77"/>
      <c r="D11" s="80"/>
      <c r="E11" s="79"/>
      <c r="F11" s="80"/>
    </row>
    <row r="12" customFormat="false" ht="15" hidden="false" customHeight="false" outlineLevel="0" collapsed="false">
      <c r="B12" s="71"/>
      <c r="C12" s="72" t="n">
        <v>99062</v>
      </c>
      <c r="D12" s="73" t="s">
        <v>101</v>
      </c>
      <c r="E12" s="74" t="s">
        <v>102</v>
      </c>
      <c r="F12" s="73" t="n">
        <f aca="false">(12*2)+6</f>
        <v>30</v>
      </c>
      <c r="G12" s="75"/>
    </row>
    <row r="13" customFormat="false" ht="15" hidden="false" customHeight="false" outlineLevel="0" collapsed="false">
      <c r="B13" s="76"/>
      <c r="C13" s="77"/>
      <c r="D13" s="80" t="s">
        <v>103</v>
      </c>
      <c r="E13" s="79"/>
      <c r="F13" s="80"/>
    </row>
    <row r="14" customFormat="false" ht="15" hidden="false" customHeight="false" outlineLevel="0" collapsed="false">
      <c r="B14" s="76"/>
      <c r="C14" s="77"/>
      <c r="D14" s="80"/>
      <c r="E14" s="79"/>
      <c r="F14" s="80"/>
    </row>
    <row r="15" customFormat="false" ht="15" hidden="false" customHeight="false" outlineLevel="0" collapsed="false">
      <c r="A15" s="65"/>
      <c r="B15" s="66" t="n">
        <v>2</v>
      </c>
      <c r="C15" s="67"/>
      <c r="D15" s="68" t="s">
        <v>104</v>
      </c>
      <c r="E15" s="69"/>
      <c r="F15" s="68"/>
      <c r="G15" s="65"/>
      <c r="H15" s="65"/>
      <c r="I15" s="65"/>
      <c r="J15" s="65"/>
      <c r="K15" s="70"/>
      <c r="L15" s="70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</row>
    <row r="16" customFormat="false" ht="30.55" hidden="false" customHeight="false" outlineLevel="0" collapsed="false">
      <c r="B16" s="71"/>
      <c r="C16" s="72" t="n">
        <v>102298</v>
      </c>
      <c r="D16" s="73" t="s">
        <v>105</v>
      </c>
      <c r="E16" s="74" t="s">
        <v>106</v>
      </c>
      <c r="F16" s="73" t="n">
        <f aca="false">(4.59+(2*1))*(3.98+(2*1))*1.5</f>
        <v>59.1123</v>
      </c>
      <c r="G16" s="75" t="s">
        <v>107</v>
      </c>
    </row>
    <row r="17" customFormat="false" ht="15" hidden="false" customHeight="false" outlineLevel="0" collapsed="false">
      <c r="B17" s="76"/>
      <c r="C17" s="77"/>
      <c r="D17" s="80" t="s">
        <v>108</v>
      </c>
      <c r="E17" s="79"/>
      <c r="F17" s="80"/>
    </row>
    <row r="18" customFormat="false" ht="15" hidden="false" customHeight="false" outlineLevel="0" collapsed="false">
      <c r="B18" s="76"/>
      <c r="C18" s="77"/>
      <c r="D18" s="80"/>
      <c r="E18" s="79"/>
      <c r="F18" s="80"/>
    </row>
    <row r="19" customFormat="false" ht="30.55" hidden="false" customHeight="false" outlineLevel="0" collapsed="false">
      <c r="B19" s="71"/>
      <c r="C19" s="72" t="n">
        <v>102300</v>
      </c>
      <c r="D19" s="73" t="s">
        <v>109</v>
      </c>
      <c r="E19" s="74" t="s">
        <v>106</v>
      </c>
      <c r="F19" s="73" t="n">
        <f aca="false">(4.59+(2*1))*(3.98+(2*1))*(2.42-1.5)</f>
        <v>36.255544</v>
      </c>
      <c r="G19" s="75" t="s">
        <v>107</v>
      </c>
    </row>
    <row r="20" customFormat="false" ht="15" hidden="false" customHeight="false" outlineLevel="0" collapsed="false">
      <c r="B20" s="76"/>
      <c r="C20" s="77"/>
      <c r="D20" s="80" t="s">
        <v>110</v>
      </c>
      <c r="E20" s="79"/>
      <c r="F20" s="80"/>
    </row>
    <row r="21" customFormat="false" ht="15" hidden="false" customHeight="false" outlineLevel="0" collapsed="false">
      <c r="B21" s="76"/>
      <c r="C21" s="77"/>
      <c r="D21" s="80"/>
      <c r="E21" s="79"/>
      <c r="F21" s="80"/>
    </row>
    <row r="22" customFormat="false" ht="20.85" hidden="false" customHeight="false" outlineLevel="0" collapsed="false">
      <c r="B22" s="71"/>
      <c r="C22" s="72" t="n">
        <v>2498</v>
      </c>
      <c r="D22" s="73" t="s">
        <v>111</v>
      </c>
      <c r="E22" s="74" t="s">
        <v>106</v>
      </c>
      <c r="F22" s="73" t="n">
        <f aca="false">((1.1*1.1)-(0.3-0.12+0.05))*3</f>
        <v>2.94</v>
      </c>
      <c r="G22" s="75"/>
    </row>
    <row r="23" customFormat="false" ht="15" hidden="false" customHeight="false" outlineLevel="0" collapsed="false">
      <c r="B23" s="76"/>
      <c r="C23" s="77"/>
      <c r="D23" s="80" t="s">
        <v>112</v>
      </c>
      <c r="E23" s="79"/>
      <c r="F23" s="80"/>
    </row>
    <row r="24" customFormat="false" ht="15" hidden="false" customHeight="false" outlineLevel="0" collapsed="false">
      <c r="B24" s="76"/>
      <c r="C24" s="77"/>
      <c r="D24" s="80"/>
      <c r="E24" s="79"/>
      <c r="F24" s="80"/>
    </row>
    <row r="25" customFormat="false" ht="15" hidden="false" customHeight="false" outlineLevel="0" collapsed="false">
      <c r="B25" s="71"/>
      <c r="C25" s="72" t="n">
        <v>11472</v>
      </c>
      <c r="D25" s="73" t="s">
        <v>113</v>
      </c>
      <c r="E25" s="74" t="s">
        <v>13</v>
      </c>
      <c r="F25" s="73" t="n">
        <v>13.69</v>
      </c>
      <c r="G25" s="75"/>
    </row>
    <row r="26" customFormat="false" ht="15" hidden="false" customHeight="false" outlineLevel="0" collapsed="false">
      <c r="B26" s="76"/>
      <c r="C26" s="77"/>
      <c r="D26" s="78" t="s">
        <v>114</v>
      </c>
      <c r="E26" s="79"/>
      <c r="F26" s="80"/>
    </row>
    <row r="27" customFormat="false" ht="15" hidden="false" customHeight="false" outlineLevel="0" collapsed="false">
      <c r="B27" s="76"/>
      <c r="C27" s="77"/>
      <c r="D27" s="78"/>
      <c r="E27" s="79"/>
      <c r="F27" s="80"/>
    </row>
    <row r="28" customFormat="false" ht="15" hidden="false" customHeight="false" outlineLevel="0" collapsed="false">
      <c r="B28" s="71"/>
      <c r="C28" s="72" t="n">
        <v>93382</v>
      </c>
      <c r="D28" s="73" t="s">
        <v>115</v>
      </c>
      <c r="E28" s="74" t="s">
        <v>106</v>
      </c>
      <c r="F28" s="73" t="n">
        <f aca="false">(3.98+(2*1))*(4.59+(2*1))*2.42-(11.69*2.42)</f>
        <v>67.078044</v>
      </c>
      <c r="G28" s="75"/>
    </row>
    <row r="29" customFormat="false" ht="15" hidden="false" customHeight="false" outlineLevel="0" collapsed="false">
      <c r="B29" s="76"/>
      <c r="C29" s="77"/>
      <c r="D29" s="78" t="s">
        <v>116</v>
      </c>
      <c r="E29" s="79"/>
      <c r="F29" s="80"/>
    </row>
    <row r="30" customFormat="false" ht="15" hidden="false" customHeight="false" outlineLevel="0" collapsed="false">
      <c r="B30" s="76"/>
      <c r="C30" s="77"/>
      <c r="D30" s="80"/>
      <c r="E30" s="79"/>
      <c r="F30" s="80"/>
    </row>
    <row r="31" customFormat="false" ht="15" hidden="false" customHeight="false" outlineLevel="0" collapsed="false">
      <c r="B31" s="71"/>
      <c r="C31" s="72" t="n">
        <v>26</v>
      </c>
      <c r="D31" s="73" t="s">
        <v>117</v>
      </c>
      <c r="E31" s="74" t="s">
        <v>106</v>
      </c>
      <c r="F31" s="73" t="n">
        <f aca="false">(11.69*2.42)*1.3</f>
        <v>36.77674</v>
      </c>
      <c r="G31" s="75"/>
    </row>
    <row r="32" customFormat="false" ht="15" hidden="false" customHeight="false" outlineLevel="0" collapsed="false">
      <c r="B32" s="76"/>
      <c r="C32" s="77"/>
      <c r="D32" s="80" t="s">
        <v>118</v>
      </c>
      <c r="E32" s="79"/>
      <c r="F32" s="80"/>
    </row>
    <row r="33" customFormat="false" ht="15" hidden="false" customHeight="false" outlineLevel="0" collapsed="false">
      <c r="B33" s="76"/>
      <c r="C33" s="77"/>
      <c r="D33" s="80"/>
      <c r="E33" s="79"/>
      <c r="F33" s="80"/>
    </row>
    <row r="34" customFormat="false" ht="20.85" hidden="false" customHeight="false" outlineLevel="0" collapsed="false">
      <c r="B34" s="71"/>
      <c r="C34" s="72" t="n">
        <v>95875</v>
      </c>
      <c r="D34" s="73" t="s">
        <v>119</v>
      </c>
      <c r="E34" s="74" t="s">
        <v>120</v>
      </c>
      <c r="F34" s="73" t="n">
        <f aca="false">+36.78*30</f>
        <v>1103.4</v>
      </c>
      <c r="G34" s="75"/>
    </row>
    <row r="35" customFormat="false" ht="15" hidden="false" customHeight="false" outlineLevel="0" collapsed="false">
      <c r="B35" s="76"/>
      <c r="C35" s="77" t="s">
        <v>121</v>
      </c>
      <c r="D35" s="80" t="s">
        <v>122</v>
      </c>
      <c r="E35" s="79"/>
      <c r="F35" s="80"/>
    </row>
    <row r="36" customFormat="false" ht="15" hidden="false" customHeight="false" outlineLevel="0" collapsed="false">
      <c r="B36" s="76"/>
      <c r="C36" s="77"/>
      <c r="D36" s="80"/>
      <c r="E36" s="79"/>
      <c r="F36" s="80"/>
    </row>
    <row r="37" customFormat="false" ht="20.85" hidden="false" customHeight="false" outlineLevel="0" collapsed="false">
      <c r="B37" s="71"/>
      <c r="C37" s="72" t="n">
        <v>93590</v>
      </c>
      <c r="D37" s="73" t="s">
        <v>123</v>
      </c>
      <c r="E37" s="74" t="s">
        <v>120</v>
      </c>
      <c r="F37" s="73" t="n">
        <f aca="false">+36.78*14.3</f>
        <v>525.954</v>
      </c>
      <c r="G37" s="75"/>
    </row>
    <row r="38" customFormat="false" ht="15" hidden="false" customHeight="false" outlineLevel="0" collapsed="false">
      <c r="B38" s="76"/>
      <c r="C38" s="77"/>
      <c r="D38" s="80" t="s">
        <v>124</v>
      </c>
      <c r="E38" s="79"/>
      <c r="F38" s="80"/>
    </row>
    <row r="39" customFormat="false" ht="15" hidden="false" customHeight="false" outlineLevel="0" collapsed="false">
      <c r="B39" s="76"/>
      <c r="C39" s="77"/>
      <c r="D39" s="80"/>
      <c r="E39" s="79"/>
      <c r="F39" s="80"/>
    </row>
    <row r="40" customFormat="false" ht="15" hidden="false" customHeight="false" outlineLevel="0" collapsed="false">
      <c r="B40" s="71"/>
      <c r="C40" s="72" t="n">
        <v>10039</v>
      </c>
      <c r="D40" s="73" t="s">
        <v>125</v>
      </c>
      <c r="E40" s="74" t="s">
        <v>126</v>
      </c>
      <c r="F40" s="73" t="n">
        <f aca="false">(11.69*2.42)*1.5</f>
        <v>42.4347</v>
      </c>
      <c r="G40" s="75"/>
    </row>
    <row r="41" customFormat="false" ht="15" hidden="false" customHeight="false" outlineLevel="0" collapsed="false">
      <c r="B41" s="76"/>
      <c r="C41" s="77"/>
      <c r="D41" s="80" t="s">
        <v>127</v>
      </c>
      <c r="E41" s="79"/>
      <c r="F41" s="80"/>
    </row>
    <row r="42" customFormat="false" ht="15" hidden="false" customHeight="false" outlineLevel="0" collapsed="false">
      <c r="B42" s="76"/>
      <c r="C42" s="77"/>
      <c r="D42" s="80"/>
      <c r="E42" s="79"/>
      <c r="F42" s="80"/>
    </row>
    <row r="43" customFormat="false" ht="15" hidden="false" customHeight="false" outlineLevel="0" collapsed="false">
      <c r="B43" s="76"/>
      <c r="C43" s="77"/>
      <c r="D43" s="80"/>
      <c r="E43" s="79"/>
      <c r="F43" s="80"/>
    </row>
    <row r="44" customFormat="false" ht="15" hidden="false" customHeight="false" outlineLevel="0" collapsed="false">
      <c r="B44" s="66" t="n">
        <v>3</v>
      </c>
      <c r="C44" s="67"/>
      <c r="D44" s="68" t="s">
        <v>128</v>
      </c>
      <c r="E44" s="69"/>
      <c r="F44" s="68"/>
      <c r="G44" s="65"/>
      <c r="H44" s="65"/>
      <c r="I44" s="65"/>
      <c r="J44" s="65"/>
      <c r="K44" s="70"/>
      <c r="L44" s="70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</row>
    <row r="45" customFormat="false" ht="20.85" hidden="false" customHeight="false" outlineLevel="0" collapsed="false">
      <c r="B45" s="71"/>
      <c r="C45" s="72" t="n">
        <v>97087</v>
      </c>
      <c r="D45" s="73" t="s">
        <v>129</v>
      </c>
      <c r="E45" s="74" t="s">
        <v>13</v>
      </c>
      <c r="F45" s="73" t="n">
        <v>13.69</v>
      </c>
      <c r="G45" s="75"/>
    </row>
    <row r="46" customFormat="false" ht="15" hidden="false" customHeight="false" outlineLevel="0" collapsed="false">
      <c r="B46" s="76"/>
      <c r="C46" s="77"/>
      <c r="D46" s="78" t="n">
        <v>13.69</v>
      </c>
      <c r="E46" s="79"/>
      <c r="F46" s="80"/>
    </row>
    <row r="47" customFormat="false" ht="15" hidden="false" customHeight="false" outlineLevel="0" collapsed="false">
      <c r="B47" s="76"/>
      <c r="C47" s="77"/>
      <c r="D47" s="80"/>
      <c r="E47" s="79"/>
      <c r="F47" s="80"/>
    </row>
    <row r="48" customFormat="false" ht="20.85" hidden="false" customHeight="false" outlineLevel="0" collapsed="false">
      <c r="B48" s="71"/>
      <c r="C48" s="72" t="n">
        <v>95241</v>
      </c>
      <c r="D48" s="73" t="s">
        <v>130</v>
      </c>
      <c r="E48" s="74" t="s">
        <v>13</v>
      </c>
      <c r="F48" s="73" t="n">
        <v>13.69</v>
      </c>
      <c r="G48" s="75"/>
    </row>
    <row r="49" customFormat="false" ht="15" hidden="false" customHeight="false" outlineLevel="0" collapsed="false">
      <c r="B49" s="76"/>
      <c r="C49" s="77"/>
      <c r="D49" s="78" t="n">
        <v>13.69</v>
      </c>
      <c r="E49" s="79"/>
      <c r="F49" s="80"/>
    </row>
    <row r="50" customFormat="false" ht="15" hidden="false" customHeight="false" outlineLevel="0" collapsed="false">
      <c r="B50" s="76"/>
      <c r="C50" s="77"/>
      <c r="D50" s="80"/>
      <c r="E50" s="79"/>
      <c r="F50" s="80"/>
    </row>
    <row r="51" customFormat="false" ht="20.85" hidden="false" customHeight="false" outlineLevel="0" collapsed="false">
      <c r="B51" s="71"/>
      <c r="C51" s="72" t="n">
        <v>96529</v>
      </c>
      <c r="D51" s="73" t="s">
        <v>131</v>
      </c>
      <c r="E51" s="74" t="s">
        <v>13</v>
      </c>
      <c r="F51" s="73" t="n">
        <f aca="false">(1.1*4*(0.3-0.12))*3</f>
        <v>2.376</v>
      </c>
      <c r="G51" s="75"/>
    </row>
    <row r="52" customFormat="false" ht="15" hidden="false" customHeight="false" outlineLevel="0" collapsed="false">
      <c r="B52" s="76"/>
      <c r="C52" s="77"/>
      <c r="D52" s="78" t="s">
        <v>132</v>
      </c>
      <c r="E52" s="79"/>
      <c r="F52" s="80"/>
    </row>
    <row r="53" customFormat="false" ht="15" hidden="false" customHeight="false" outlineLevel="0" collapsed="false">
      <c r="B53" s="76"/>
      <c r="C53" s="77"/>
      <c r="D53" s="78"/>
      <c r="E53" s="79"/>
      <c r="F53" s="80"/>
    </row>
    <row r="54" customFormat="false" ht="20.85" hidden="false" customHeight="false" outlineLevel="0" collapsed="false">
      <c r="B54" s="71"/>
      <c r="C54" s="72" t="n">
        <v>7494</v>
      </c>
      <c r="D54" s="73" t="s">
        <v>133</v>
      </c>
      <c r="E54" s="74" t="s">
        <v>13</v>
      </c>
      <c r="F54" s="73" t="n">
        <f aca="false">((0.5+0.2)*2*2.3)*3</f>
        <v>9.66</v>
      </c>
      <c r="G54" s="75"/>
    </row>
    <row r="55" customFormat="false" ht="15" hidden="false" customHeight="false" outlineLevel="0" collapsed="false">
      <c r="B55" s="76"/>
      <c r="C55" s="77"/>
      <c r="D55" s="78" t="s">
        <v>134</v>
      </c>
      <c r="E55" s="79"/>
      <c r="F55" s="80"/>
    </row>
    <row r="56" customFormat="false" ht="15" hidden="false" customHeight="false" outlineLevel="0" collapsed="false">
      <c r="B56" s="76"/>
      <c r="C56" s="77"/>
      <c r="D56" s="78"/>
      <c r="E56" s="79"/>
      <c r="F56" s="80"/>
    </row>
    <row r="57" customFormat="false" ht="20.85" hidden="false" customHeight="false" outlineLevel="0" collapsed="false">
      <c r="B57" s="71"/>
      <c r="C57" s="72" t="n">
        <v>92266</v>
      </c>
      <c r="D57" s="73" t="s">
        <v>135</v>
      </c>
      <c r="E57" s="74" t="s">
        <v>13</v>
      </c>
      <c r="F57" s="73" t="n">
        <f aca="false">(12.73*2.2)+(11.9*2.2)</f>
        <v>54.186</v>
      </c>
      <c r="G57" s="75"/>
    </row>
    <row r="58" customFormat="false" ht="15" hidden="false" customHeight="false" outlineLevel="0" collapsed="false">
      <c r="B58" s="76"/>
      <c r="C58" s="77"/>
      <c r="D58" s="78" t="s">
        <v>136</v>
      </c>
      <c r="E58" s="79"/>
      <c r="F58" s="80"/>
    </row>
    <row r="59" customFormat="false" ht="15" hidden="false" customHeight="false" outlineLevel="0" collapsed="false">
      <c r="B59" s="76"/>
      <c r="C59" s="77"/>
      <c r="D59" s="78"/>
      <c r="E59" s="79"/>
      <c r="F59" s="80"/>
    </row>
    <row r="60" customFormat="false" ht="20.85" hidden="false" customHeight="false" outlineLevel="0" collapsed="false">
      <c r="B60" s="71"/>
      <c r="C60" s="72" t="n">
        <v>92268</v>
      </c>
      <c r="D60" s="73" t="s">
        <v>137</v>
      </c>
      <c r="E60" s="74" t="s">
        <v>13</v>
      </c>
      <c r="F60" s="73" t="n">
        <f aca="false">(13.77*0.12)+10.23</f>
        <v>11.8824</v>
      </c>
      <c r="G60" s="75"/>
    </row>
    <row r="61" customFormat="false" ht="15" hidden="false" customHeight="false" outlineLevel="0" collapsed="false">
      <c r="B61" s="76"/>
      <c r="C61" s="77"/>
      <c r="D61" s="78" t="s">
        <v>138</v>
      </c>
      <c r="E61" s="79"/>
      <c r="F61" s="80"/>
    </row>
    <row r="62" customFormat="false" ht="15" hidden="false" customHeight="false" outlineLevel="0" collapsed="false">
      <c r="B62" s="76"/>
      <c r="C62" s="77"/>
      <c r="D62" s="78"/>
      <c r="E62" s="79"/>
      <c r="F62" s="80"/>
    </row>
    <row r="63" customFormat="false" ht="20.85" hidden="false" customHeight="false" outlineLevel="0" collapsed="false">
      <c r="B63" s="71"/>
      <c r="C63" s="72" t="n">
        <v>7629</v>
      </c>
      <c r="D63" s="73" t="s">
        <v>139</v>
      </c>
      <c r="E63" s="74" t="s">
        <v>13</v>
      </c>
      <c r="F63" s="73" t="n">
        <v>10.23</v>
      </c>
      <c r="G63" s="75"/>
    </row>
    <row r="64" customFormat="false" ht="15" hidden="false" customHeight="false" outlineLevel="0" collapsed="false">
      <c r="B64" s="76"/>
      <c r="C64" s="77"/>
      <c r="D64" s="78" t="n">
        <v>10.23</v>
      </c>
      <c r="E64" s="79"/>
      <c r="F64" s="80"/>
    </row>
    <row r="65" customFormat="false" ht="15" hidden="false" customHeight="false" outlineLevel="0" collapsed="false">
      <c r="B65" s="76"/>
      <c r="C65" s="77"/>
      <c r="D65" s="78"/>
      <c r="E65" s="79"/>
      <c r="F65" s="80"/>
    </row>
    <row r="66" customFormat="false" ht="20.85" hidden="false" customHeight="false" outlineLevel="0" collapsed="false">
      <c r="B66" s="71"/>
      <c r="C66" s="72" t="n">
        <v>136</v>
      </c>
      <c r="D66" s="73" t="s">
        <v>140</v>
      </c>
      <c r="E66" s="74" t="s">
        <v>106</v>
      </c>
      <c r="F66" s="73" t="n">
        <f aca="false">10.23*2.2</f>
        <v>22.506</v>
      </c>
      <c r="G66" s="75"/>
    </row>
    <row r="67" customFormat="false" ht="15" hidden="false" customHeight="false" outlineLevel="0" collapsed="false">
      <c r="B67" s="76"/>
      <c r="C67" s="77"/>
      <c r="D67" s="78" t="s">
        <v>141</v>
      </c>
      <c r="E67" s="79"/>
      <c r="F67" s="80"/>
    </row>
    <row r="68" customFormat="false" ht="15" hidden="false" customHeight="false" outlineLevel="0" collapsed="false">
      <c r="B68" s="76"/>
      <c r="C68" s="77"/>
      <c r="D68" s="78"/>
      <c r="E68" s="79"/>
      <c r="F68" s="80"/>
    </row>
    <row r="69" customFormat="false" ht="20.85" hidden="false" customHeight="false" outlineLevel="0" collapsed="false">
      <c r="B69" s="71"/>
      <c r="C69" s="72" t="n">
        <v>104917</v>
      </c>
      <c r="D69" s="73" t="s">
        <v>142</v>
      </c>
      <c r="E69" s="74" t="s">
        <v>81</v>
      </c>
      <c r="F69" s="73" t="n">
        <v>224.55</v>
      </c>
      <c r="G69" s="75"/>
    </row>
    <row r="70" customFormat="false" ht="15" hidden="false" customHeight="false" outlineLevel="0" collapsed="false">
      <c r="B70" s="76"/>
      <c r="C70" s="77"/>
      <c r="D70" s="78"/>
      <c r="E70" s="81"/>
      <c r="F70" s="81"/>
    </row>
    <row r="71" customFormat="false" ht="15" hidden="false" customHeight="false" outlineLevel="0" collapsed="false">
      <c r="B71" s="76"/>
      <c r="C71" s="77"/>
      <c r="D71" s="78"/>
      <c r="E71" s="81"/>
      <c r="F71" s="81"/>
    </row>
    <row r="72" customFormat="false" ht="20.85" hidden="false" customHeight="false" outlineLevel="0" collapsed="false">
      <c r="B72" s="71"/>
      <c r="C72" s="72" t="n">
        <v>104918</v>
      </c>
      <c r="D72" s="73" t="s">
        <v>143</v>
      </c>
      <c r="E72" s="74" t="s">
        <v>81</v>
      </c>
      <c r="F72" s="73" t="n">
        <v>88.13</v>
      </c>
      <c r="G72" s="75"/>
    </row>
    <row r="73" customFormat="false" ht="15" hidden="false" customHeight="false" outlineLevel="0" collapsed="false">
      <c r="B73" s="76"/>
      <c r="C73" s="77"/>
      <c r="D73" s="78"/>
      <c r="E73" s="81"/>
      <c r="F73" s="81"/>
    </row>
    <row r="74" customFormat="false" ht="15" hidden="false" customHeight="false" outlineLevel="0" collapsed="false">
      <c r="B74" s="76"/>
      <c r="C74" s="77"/>
      <c r="D74" s="78"/>
      <c r="E74" s="81"/>
      <c r="F74" s="81"/>
    </row>
    <row r="75" customFormat="false" ht="20.85" hidden="false" customHeight="false" outlineLevel="0" collapsed="false">
      <c r="B75" s="71"/>
      <c r="C75" s="72" t="n">
        <v>104920</v>
      </c>
      <c r="D75" s="73" t="s">
        <v>144</v>
      </c>
      <c r="E75" s="74" t="s">
        <v>81</v>
      </c>
      <c r="F75" s="73" t="n">
        <v>145.14</v>
      </c>
      <c r="G75" s="75"/>
    </row>
    <row r="76" customFormat="false" ht="15" hidden="false" customHeight="false" outlineLevel="0" collapsed="false">
      <c r="B76" s="76"/>
      <c r="C76" s="77"/>
      <c r="D76" s="78"/>
      <c r="E76" s="81"/>
      <c r="F76" s="81"/>
    </row>
    <row r="77" customFormat="false" ht="15" hidden="false" customHeight="false" outlineLevel="0" collapsed="false">
      <c r="B77" s="76"/>
      <c r="C77" s="77"/>
      <c r="D77" s="78"/>
      <c r="E77" s="81"/>
      <c r="F77" s="81"/>
    </row>
    <row r="78" customFormat="false" ht="20.85" hidden="false" customHeight="false" outlineLevel="0" collapsed="false">
      <c r="B78" s="71"/>
      <c r="C78" s="72" t="n">
        <v>104916</v>
      </c>
      <c r="D78" s="73" t="s">
        <v>145</v>
      </c>
      <c r="E78" s="74" t="s">
        <v>81</v>
      </c>
      <c r="F78" s="73" t="n">
        <v>216.28</v>
      </c>
      <c r="G78" s="75"/>
    </row>
    <row r="79" customFormat="false" ht="15" hidden="false" customHeight="false" outlineLevel="0" collapsed="false">
      <c r="B79" s="76"/>
      <c r="C79" s="77"/>
      <c r="D79" s="78"/>
      <c r="E79" s="81"/>
      <c r="F79" s="81"/>
    </row>
    <row r="80" customFormat="false" ht="15" hidden="false" customHeight="false" outlineLevel="0" collapsed="false">
      <c r="B80" s="76"/>
      <c r="C80" s="77"/>
      <c r="D80" s="78"/>
      <c r="E80" s="81"/>
      <c r="F80" s="81"/>
    </row>
    <row r="81" customFormat="false" ht="20.85" hidden="false" customHeight="false" outlineLevel="0" collapsed="false">
      <c r="B81" s="71"/>
      <c r="C81" s="72" t="n">
        <v>3638</v>
      </c>
      <c r="D81" s="73" t="s">
        <v>146</v>
      </c>
      <c r="E81" s="74" t="s">
        <v>13</v>
      </c>
      <c r="F81" s="73" t="n">
        <v>16.5</v>
      </c>
      <c r="G81" s="75"/>
    </row>
    <row r="82" customFormat="false" ht="15" hidden="false" customHeight="false" outlineLevel="0" collapsed="false">
      <c r="B82" s="76"/>
      <c r="C82" s="77"/>
      <c r="D82" s="78"/>
      <c r="E82" s="81"/>
      <c r="F82" s="81"/>
    </row>
    <row r="83" customFormat="false" ht="15" hidden="false" customHeight="false" outlineLevel="0" collapsed="false">
      <c r="B83" s="76"/>
      <c r="C83" s="77"/>
      <c r="D83" s="78"/>
      <c r="E83" s="81"/>
      <c r="F83" s="81"/>
    </row>
    <row r="84" customFormat="false" ht="20.85" hidden="false" customHeight="false" outlineLevel="0" collapsed="false">
      <c r="B84" s="71"/>
      <c r="C84" s="72" t="n">
        <v>3637</v>
      </c>
      <c r="D84" s="73" t="s">
        <v>147</v>
      </c>
      <c r="E84" s="74" t="s">
        <v>13</v>
      </c>
      <c r="F84" s="73" t="n">
        <v>29.7</v>
      </c>
      <c r="G84" s="75"/>
    </row>
    <row r="85" customFormat="false" ht="15" hidden="false" customHeight="false" outlineLevel="0" collapsed="false">
      <c r="B85" s="76"/>
      <c r="C85" s="77"/>
      <c r="D85" s="78"/>
      <c r="E85" s="81"/>
      <c r="F85" s="81"/>
    </row>
    <row r="86" customFormat="false" ht="20.85" hidden="false" customHeight="false" outlineLevel="0" collapsed="false">
      <c r="B86" s="71"/>
      <c r="C86" s="72" t="n">
        <v>11486</v>
      </c>
      <c r="D86" s="73" t="s">
        <v>148</v>
      </c>
      <c r="E86" s="74" t="s">
        <v>106</v>
      </c>
      <c r="F86" s="73" t="n">
        <f aca="false">SUM(F87:F92)</f>
        <v>7.48692</v>
      </c>
      <c r="G86" s="75"/>
    </row>
    <row r="87" customFormat="false" ht="15" hidden="false" customHeight="false" outlineLevel="0" collapsed="false">
      <c r="B87" s="76"/>
      <c r="C87" s="77"/>
      <c r="D87" s="78" t="s">
        <v>149</v>
      </c>
      <c r="E87" s="79" t="s">
        <v>106</v>
      </c>
      <c r="F87" s="82" t="n">
        <f aca="false">((1.1*1.1)*(0.3-0.12))*3</f>
        <v>0.6534</v>
      </c>
    </row>
    <row r="88" customFormat="false" ht="15" hidden="false" customHeight="false" outlineLevel="0" collapsed="false">
      <c r="B88" s="76"/>
      <c r="C88" s="77"/>
      <c r="D88" s="78" t="s">
        <v>150</v>
      </c>
      <c r="E88" s="79" t="s">
        <v>106</v>
      </c>
      <c r="F88" s="82" t="n">
        <f aca="false">+(0.2*0.5)*2.2*3</f>
        <v>0.66</v>
      </c>
    </row>
    <row r="89" customFormat="false" ht="15" hidden="false" customHeight="false" outlineLevel="0" collapsed="false">
      <c r="B89" s="76"/>
      <c r="C89" s="77"/>
      <c r="D89" s="78" t="s">
        <v>151</v>
      </c>
      <c r="E89" s="79" t="s">
        <v>106</v>
      </c>
      <c r="F89" s="82" t="n">
        <f aca="false">(12.73*2.2)*0.12</f>
        <v>3.36072</v>
      </c>
    </row>
    <row r="90" customFormat="false" ht="15" hidden="false" customHeight="false" outlineLevel="0" collapsed="false">
      <c r="B90" s="76"/>
      <c r="C90" s="77"/>
      <c r="D90" s="78" t="s">
        <v>152</v>
      </c>
      <c r="E90" s="79" t="s">
        <v>106</v>
      </c>
      <c r="F90" s="82" t="n">
        <f aca="false">(13.69*0.12)</f>
        <v>1.6428</v>
      </c>
    </row>
    <row r="91" customFormat="false" ht="15" hidden="false" customHeight="false" outlineLevel="0" collapsed="false">
      <c r="B91" s="76"/>
      <c r="C91" s="77"/>
      <c r="D91" s="78" t="s">
        <v>153</v>
      </c>
      <c r="E91" s="79" t="s">
        <v>106</v>
      </c>
      <c r="F91" s="82" t="n">
        <f aca="false">(11.7*0.1)</f>
        <v>1.17</v>
      </c>
    </row>
    <row r="92" customFormat="false" ht="15" hidden="false" customHeight="false" outlineLevel="0" collapsed="false">
      <c r="B92" s="76"/>
      <c r="C92" s="77"/>
      <c r="D92" s="78"/>
      <c r="E92" s="81"/>
      <c r="F92" s="81"/>
    </row>
    <row r="93" customFormat="false" ht="15" hidden="false" customHeight="false" outlineLevel="0" collapsed="false">
      <c r="B93" s="66" t="n">
        <v>4</v>
      </c>
      <c r="C93" s="67"/>
      <c r="D93" s="68" t="s">
        <v>154</v>
      </c>
      <c r="E93" s="69"/>
      <c r="F93" s="68"/>
      <c r="G93" s="65"/>
      <c r="H93" s="65"/>
      <c r="I93" s="65"/>
      <c r="J93" s="65"/>
      <c r="K93" s="70"/>
      <c r="L93" s="70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</row>
    <row r="94" customFormat="false" ht="30.55" hidden="false" customHeight="false" outlineLevel="0" collapsed="false">
      <c r="B94" s="71"/>
      <c r="C94" s="72" t="n">
        <v>8953</v>
      </c>
      <c r="D94" s="73" t="s">
        <v>155</v>
      </c>
      <c r="E94" s="74" t="s">
        <v>13</v>
      </c>
      <c r="F94" s="73" t="n">
        <f aca="false">SUM(F95:F99)</f>
        <v>55.86</v>
      </c>
      <c r="G94" s="75"/>
    </row>
    <row r="95" customFormat="false" ht="15" hidden="false" customHeight="false" outlineLevel="0" collapsed="false">
      <c r="B95" s="76"/>
      <c r="C95" s="77"/>
      <c r="D95" s="78" t="s">
        <v>156</v>
      </c>
      <c r="E95" s="79" t="s">
        <v>13</v>
      </c>
      <c r="F95" s="83" t="n">
        <v>10.22</v>
      </c>
    </row>
    <row r="96" customFormat="false" ht="15" hidden="false" customHeight="false" outlineLevel="0" collapsed="false">
      <c r="B96" s="76"/>
      <c r="C96" s="77"/>
      <c r="D96" s="78" t="s">
        <v>157</v>
      </c>
      <c r="E96" s="79" t="s">
        <v>13</v>
      </c>
      <c r="F96" s="83" t="n">
        <f aca="false">+11.9*2.2</f>
        <v>26.18</v>
      </c>
    </row>
    <row r="97" customFormat="false" ht="15" hidden="false" customHeight="false" outlineLevel="0" collapsed="false">
      <c r="B97" s="76"/>
      <c r="C97" s="77"/>
      <c r="D97" s="78" t="s">
        <v>158</v>
      </c>
      <c r="E97" s="79" t="s">
        <v>13</v>
      </c>
      <c r="F97" s="83" t="n">
        <v>10.22</v>
      </c>
    </row>
    <row r="98" customFormat="false" ht="15" hidden="false" customHeight="false" outlineLevel="0" collapsed="false">
      <c r="B98" s="76"/>
      <c r="C98" s="77"/>
      <c r="D98" s="78" t="s">
        <v>159</v>
      </c>
      <c r="E98" s="79" t="s">
        <v>13</v>
      </c>
      <c r="F98" s="83" t="n">
        <f aca="false">((0.2+0.5)*2*2.2)*3</f>
        <v>9.24</v>
      </c>
    </row>
    <row r="99" customFormat="false" ht="15" hidden="false" customHeight="false" outlineLevel="0" collapsed="false">
      <c r="B99" s="76"/>
      <c r="C99" s="77"/>
      <c r="D99" s="78"/>
      <c r="E99" s="81"/>
      <c r="F99" s="81"/>
    </row>
    <row r="100" customFormat="false" ht="20.85" hidden="false" customHeight="false" outlineLevel="0" collapsed="false">
      <c r="B100" s="71"/>
      <c r="C100" s="72" t="n">
        <v>2341</v>
      </c>
      <c r="D100" s="73" t="s">
        <v>160</v>
      </c>
      <c r="E100" s="74" t="s">
        <v>13</v>
      </c>
      <c r="F100" s="73" t="n">
        <v>13.69</v>
      </c>
      <c r="G100" s="75" t="s">
        <v>161</v>
      </c>
    </row>
    <row r="101" customFormat="false" ht="15" hidden="false" customHeight="false" outlineLevel="0" collapsed="false">
      <c r="B101" s="76"/>
      <c r="C101" s="77"/>
      <c r="D101" s="78" t="s">
        <v>162</v>
      </c>
      <c r="E101" s="81"/>
      <c r="F101" s="81"/>
    </row>
    <row r="102" customFormat="false" ht="15" hidden="false" customHeight="false" outlineLevel="0" collapsed="false">
      <c r="B102" s="76"/>
      <c r="C102" s="77"/>
      <c r="D102" s="78"/>
      <c r="E102" s="81"/>
      <c r="F102" s="81"/>
    </row>
    <row r="103" customFormat="false" ht="15" hidden="false" customHeight="false" outlineLevel="0" collapsed="false">
      <c r="B103" s="76"/>
      <c r="C103" s="77"/>
      <c r="D103" s="78"/>
      <c r="E103" s="81"/>
      <c r="F103" s="81"/>
    </row>
    <row r="104" customFormat="false" ht="15" hidden="false" customHeight="false" outlineLevel="0" collapsed="false">
      <c r="B104" s="66" t="n">
        <v>5</v>
      </c>
      <c r="C104" s="67"/>
      <c r="D104" s="68" t="s">
        <v>163</v>
      </c>
      <c r="E104" s="69"/>
      <c r="F104" s="68"/>
      <c r="G104" s="65"/>
      <c r="H104" s="65"/>
      <c r="I104" s="65"/>
      <c r="J104" s="65"/>
      <c r="K104" s="70"/>
      <c r="L104" s="70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</row>
    <row r="105" customFormat="false" ht="20.85" hidden="false" customHeight="false" outlineLevel="0" collapsed="false">
      <c r="B105" s="71"/>
      <c r="C105" s="72" t="n">
        <v>87879</v>
      </c>
      <c r="D105" s="73" t="s">
        <v>164</v>
      </c>
      <c r="E105" s="74" t="s">
        <v>13</v>
      </c>
      <c r="F105" s="73" t="n">
        <f aca="false">SUM(F106:F108)</f>
        <v>35.42</v>
      </c>
      <c r="G105" s="75"/>
    </row>
    <row r="106" customFormat="false" ht="15" hidden="false" customHeight="false" outlineLevel="0" collapsed="false">
      <c r="B106" s="76"/>
      <c r="C106" s="77"/>
      <c r="D106" s="78" t="s">
        <v>157</v>
      </c>
      <c r="E106" s="79" t="s">
        <v>13</v>
      </c>
      <c r="F106" s="83" t="n">
        <f aca="false">+11.9*2.2</f>
        <v>26.18</v>
      </c>
    </row>
    <row r="107" customFormat="false" ht="15" hidden="false" customHeight="false" outlineLevel="0" collapsed="false">
      <c r="B107" s="76"/>
      <c r="C107" s="77"/>
      <c r="D107" s="78" t="s">
        <v>159</v>
      </c>
      <c r="E107" s="79" t="s">
        <v>13</v>
      </c>
      <c r="F107" s="83" t="n">
        <f aca="false">((0.2+0.5)*2*2.2)*3</f>
        <v>9.24</v>
      </c>
    </row>
    <row r="108" customFormat="false" ht="15" hidden="false" customHeight="false" outlineLevel="0" collapsed="false">
      <c r="B108" s="76"/>
      <c r="C108" s="77"/>
      <c r="D108" s="78"/>
      <c r="E108" s="81"/>
      <c r="F108" s="81"/>
    </row>
    <row r="109" customFormat="false" ht="20.85" hidden="false" customHeight="false" outlineLevel="0" collapsed="false">
      <c r="B109" s="71"/>
      <c r="C109" s="72" t="n">
        <v>3313</v>
      </c>
      <c r="D109" s="73" t="s">
        <v>165</v>
      </c>
      <c r="E109" s="74" t="s">
        <v>13</v>
      </c>
      <c r="F109" s="73" t="n">
        <v>10.22</v>
      </c>
      <c r="G109" s="75"/>
    </row>
    <row r="110" customFormat="false" ht="15" hidden="false" customHeight="false" outlineLevel="0" collapsed="false">
      <c r="B110" s="76"/>
      <c r="C110" s="77"/>
      <c r="D110" s="78" t="s">
        <v>158</v>
      </c>
      <c r="E110" s="81"/>
      <c r="F110" s="81"/>
    </row>
    <row r="111" customFormat="false" ht="15" hidden="false" customHeight="false" outlineLevel="0" collapsed="false">
      <c r="B111" s="76"/>
      <c r="C111" s="77"/>
      <c r="D111" s="78"/>
      <c r="E111" s="81"/>
      <c r="F111" s="81"/>
    </row>
    <row r="112" customFormat="false" ht="30.55" hidden="false" customHeight="false" outlineLevel="0" collapsed="false">
      <c r="B112" s="71"/>
      <c r="C112" s="72" t="n">
        <v>87528</v>
      </c>
      <c r="D112" s="73" t="s">
        <v>166</v>
      </c>
      <c r="E112" s="74" t="s">
        <v>13</v>
      </c>
      <c r="F112" s="73" t="n">
        <f aca="false">SUM(F113:F115)</f>
        <v>35.42</v>
      </c>
      <c r="G112" s="75"/>
    </row>
    <row r="113" customFormat="false" ht="15" hidden="false" customHeight="false" outlineLevel="0" collapsed="false">
      <c r="B113" s="76"/>
      <c r="C113" s="77"/>
      <c r="D113" s="78" t="s">
        <v>157</v>
      </c>
      <c r="E113" s="79" t="s">
        <v>13</v>
      </c>
      <c r="F113" s="83" t="n">
        <f aca="false">+11.9*2.2</f>
        <v>26.18</v>
      </c>
    </row>
    <row r="114" customFormat="false" ht="15" hidden="false" customHeight="false" outlineLevel="0" collapsed="false">
      <c r="B114" s="76"/>
      <c r="C114" s="77"/>
      <c r="D114" s="78" t="s">
        <v>159</v>
      </c>
      <c r="E114" s="79" t="s">
        <v>13</v>
      </c>
      <c r="F114" s="83" t="n">
        <f aca="false">((0.2+0.5)*2*2.2)*3</f>
        <v>9.24</v>
      </c>
    </row>
    <row r="115" customFormat="false" ht="15" hidden="false" customHeight="false" outlineLevel="0" collapsed="false">
      <c r="B115" s="76"/>
      <c r="C115" s="77"/>
      <c r="D115" s="78"/>
      <c r="E115" s="81"/>
      <c r="F115" s="81"/>
    </row>
    <row r="116" customFormat="false" ht="20.85" hidden="false" customHeight="false" outlineLevel="0" collapsed="false">
      <c r="B116" s="71"/>
      <c r="C116" s="72" t="n">
        <v>90408</v>
      </c>
      <c r="D116" s="73" t="s">
        <v>167</v>
      </c>
      <c r="E116" s="74" t="s">
        <v>13</v>
      </c>
      <c r="F116" s="73" t="n">
        <v>10.22</v>
      </c>
      <c r="G116" s="75"/>
    </row>
    <row r="117" customFormat="false" ht="15" hidden="false" customHeight="false" outlineLevel="0" collapsed="false">
      <c r="B117" s="76"/>
      <c r="C117" s="77"/>
      <c r="D117" s="78" t="s">
        <v>158</v>
      </c>
      <c r="E117" s="81"/>
      <c r="F117" s="81"/>
    </row>
    <row r="118" customFormat="false" ht="15" hidden="false" customHeight="false" outlineLevel="0" collapsed="false">
      <c r="B118" s="76"/>
      <c r="C118" s="77"/>
      <c r="D118" s="78"/>
      <c r="E118" s="81"/>
      <c r="F118" s="81"/>
    </row>
    <row r="119" customFormat="false" ht="15" hidden="false" customHeight="false" outlineLevel="0" collapsed="false">
      <c r="B119" s="66" t="n">
        <v>6</v>
      </c>
      <c r="C119" s="67"/>
      <c r="D119" s="68" t="s">
        <v>168</v>
      </c>
      <c r="E119" s="69"/>
      <c r="F119" s="68"/>
      <c r="G119" s="65"/>
      <c r="H119" s="65"/>
      <c r="I119" s="65"/>
      <c r="J119" s="65"/>
      <c r="K119" s="70"/>
      <c r="L119" s="70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</row>
    <row r="120" customFormat="false" ht="20.85" hidden="false" customHeight="false" outlineLevel="0" collapsed="false">
      <c r="B120" s="71"/>
      <c r="C120" s="72" t="n">
        <v>98680</v>
      </c>
      <c r="D120" s="73" t="s">
        <v>169</v>
      </c>
      <c r="E120" s="74" t="s">
        <v>13</v>
      </c>
      <c r="F120" s="73" t="n">
        <v>10.22</v>
      </c>
      <c r="G120" s="75"/>
    </row>
    <row r="121" customFormat="false" ht="15" hidden="false" customHeight="false" outlineLevel="0" collapsed="false">
      <c r="B121" s="76"/>
      <c r="C121" s="77"/>
      <c r="D121" s="78" t="s">
        <v>156</v>
      </c>
      <c r="E121" s="81"/>
      <c r="F121" s="81"/>
    </row>
    <row r="122" customFormat="false" ht="15" hidden="false" customHeight="false" outlineLevel="0" collapsed="false">
      <c r="B122" s="76"/>
      <c r="C122" s="77"/>
      <c r="D122" s="78"/>
      <c r="E122" s="81"/>
      <c r="F122" s="81"/>
    </row>
    <row r="123" customFormat="false" ht="15" hidden="false" customHeight="false" outlineLevel="0" collapsed="false">
      <c r="B123" s="66" t="n">
        <v>7</v>
      </c>
      <c r="C123" s="67"/>
      <c r="D123" s="68" t="s">
        <v>170</v>
      </c>
      <c r="E123" s="69"/>
      <c r="F123" s="68"/>
      <c r="G123" s="65"/>
      <c r="H123" s="65"/>
      <c r="I123" s="65"/>
      <c r="J123" s="65"/>
      <c r="K123" s="70"/>
      <c r="L123" s="70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</row>
    <row r="124" customFormat="false" ht="20.85" hidden="false" customHeight="false" outlineLevel="0" collapsed="false">
      <c r="B124" s="71"/>
      <c r="C124" s="72" t="n">
        <v>11542</v>
      </c>
      <c r="D124" s="73" t="s">
        <v>171</v>
      </c>
      <c r="E124" s="74" t="s">
        <v>102</v>
      </c>
      <c r="F124" s="73" t="n">
        <v>1</v>
      </c>
      <c r="G124" s="75"/>
    </row>
    <row r="125" customFormat="false" ht="15" hidden="false" customHeight="false" outlineLevel="0" collapsed="false">
      <c r="B125" s="76"/>
      <c r="C125" s="77"/>
      <c r="D125" s="78" t="n">
        <v>1</v>
      </c>
      <c r="E125" s="81"/>
      <c r="F125" s="81"/>
    </row>
    <row r="126" customFormat="false" ht="15" hidden="false" customHeight="false" outlineLevel="0" collapsed="false">
      <c r="B126" s="76"/>
      <c r="C126" s="77"/>
      <c r="D126" s="78"/>
      <c r="E126" s="81"/>
      <c r="F126" s="81"/>
    </row>
    <row r="127" customFormat="false" ht="15" hidden="false" customHeight="false" outlineLevel="0" collapsed="false">
      <c r="B127" s="71"/>
      <c r="C127" s="72" t="n">
        <v>2642</v>
      </c>
      <c r="D127" s="73" t="s">
        <v>172</v>
      </c>
      <c r="E127" s="74" t="s">
        <v>100</v>
      </c>
      <c r="F127" s="73" t="n">
        <f aca="false">2.2-0.3</f>
        <v>1.9</v>
      </c>
      <c r="G127" s="75"/>
    </row>
    <row r="128" customFormat="false" ht="15" hidden="false" customHeight="false" outlineLevel="0" collapsed="false">
      <c r="B128" s="76"/>
      <c r="C128" s="77"/>
      <c r="D128" s="78" t="s">
        <v>173</v>
      </c>
      <c r="E128" s="81"/>
      <c r="F128" s="81"/>
    </row>
    <row r="129" customFormat="false" ht="15" hidden="false" customHeight="false" outlineLevel="0" collapsed="false">
      <c r="B129" s="76"/>
      <c r="C129" s="77"/>
      <c r="D129" s="78"/>
      <c r="E129" s="81"/>
      <c r="F129" s="81"/>
    </row>
    <row r="130" customFormat="false" ht="15" hidden="false" customHeight="false" outlineLevel="0" collapsed="false">
      <c r="B130" s="76"/>
      <c r="C130" s="77"/>
      <c r="D130" s="78"/>
      <c r="E130" s="81"/>
      <c r="F130" s="81"/>
    </row>
    <row r="131" customFormat="false" ht="15" hidden="false" customHeight="false" outlineLevel="0" collapsed="false">
      <c r="B131" s="66" t="n">
        <v>8</v>
      </c>
      <c r="C131" s="67"/>
      <c r="D131" s="68" t="s">
        <v>174</v>
      </c>
      <c r="E131" s="69"/>
      <c r="F131" s="68"/>
      <c r="G131" s="65"/>
      <c r="H131" s="65"/>
      <c r="I131" s="65"/>
      <c r="J131" s="65"/>
      <c r="K131" s="70"/>
      <c r="L131" s="70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</row>
    <row r="132" customFormat="false" ht="20.85" hidden="false" customHeight="false" outlineLevel="0" collapsed="false">
      <c r="B132" s="71"/>
      <c r="C132" s="72" t="n">
        <v>11849</v>
      </c>
      <c r="D132" s="73" t="s">
        <v>175</v>
      </c>
      <c r="E132" s="74" t="s">
        <v>13</v>
      </c>
      <c r="F132" s="73" t="n">
        <f aca="false">(0.8*0.8)*2.5+(0.4*1.9)*2.5</f>
        <v>3.5</v>
      </c>
      <c r="G132" s="75"/>
    </row>
    <row r="133" customFormat="false" ht="15" hidden="false" customHeight="false" outlineLevel="0" collapsed="false">
      <c r="B133" s="76"/>
      <c r="C133" s="77"/>
      <c r="D133" s="78" t="s">
        <v>176</v>
      </c>
      <c r="E133" s="81"/>
      <c r="F133" s="81"/>
    </row>
    <row r="134" customFormat="false" ht="15" hidden="false" customHeight="false" outlineLevel="0" collapsed="false">
      <c r="B134" s="76"/>
      <c r="C134" s="77"/>
      <c r="D134" s="78" t="s">
        <v>177</v>
      </c>
      <c r="E134" s="81"/>
      <c r="F134" s="81"/>
    </row>
    <row r="135" customFormat="false" ht="15" hidden="false" customHeight="false" outlineLevel="0" collapsed="false">
      <c r="B135" s="76"/>
      <c r="C135" s="77"/>
      <c r="D135" s="78"/>
      <c r="E135" s="81"/>
      <c r="F135" s="81"/>
    </row>
    <row r="136" customFormat="false" ht="30.55" hidden="false" customHeight="false" outlineLevel="0" collapsed="false">
      <c r="B136" s="71"/>
      <c r="C136" s="72" t="n">
        <v>100762</v>
      </c>
      <c r="D136" s="73" t="s">
        <v>178</v>
      </c>
      <c r="E136" s="74" t="s">
        <v>13</v>
      </c>
      <c r="F136" s="73" t="n">
        <f aca="false">(0.8*0.8)*2.5+(0.4*1.9)*2.5</f>
        <v>3.5</v>
      </c>
      <c r="G136" s="75"/>
    </row>
    <row r="137" customFormat="false" ht="15" hidden="false" customHeight="false" outlineLevel="0" collapsed="false">
      <c r="B137" s="76"/>
      <c r="C137" s="77"/>
      <c r="D137" s="78" t="s">
        <v>176</v>
      </c>
      <c r="E137" s="81"/>
      <c r="F137" s="81"/>
    </row>
    <row r="138" customFormat="false" ht="15" hidden="false" customHeight="false" outlineLevel="0" collapsed="false">
      <c r="B138" s="76"/>
      <c r="C138" s="77"/>
      <c r="D138" s="78" t="s">
        <v>177</v>
      </c>
      <c r="E138" s="81"/>
      <c r="F138" s="81"/>
    </row>
    <row r="139" customFormat="false" ht="15" hidden="false" customHeight="false" outlineLevel="0" collapsed="false">
      <c r="B139" s="76"/>
      <c r="C139" s="77"/>
      <c r="D139" s="78"/>
      <c r="E139" s="81"/>
      <c r="F139" s="81"/>
    </row>
    <row r="140" customFormat="false" ht="15" hidden="false" customHeight="false" outlineLevel="0" collapsed="false">
      <c r="B140" s="66" t="n">
        <v>9</v>
      </c>
      <c r="C140" s="67"/>
      <c r="D140" s="68" t="s">
        <v>179</v>
      </c>
      <c r="E140" s="69"/>
      <c r="F140" s="68"/>
      <c r="G140" s="65"/>
      <c r="H140" s="65"/>
      <c r="I140" s="65"/>
      <c r="J140" s="65"/>
      <c r="K140" s="70"/>
      <c r="L140" s="70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</row>
    <row r="141" customFormat="false" ht="15" hidden="false" customHeight="false" outlineLevel="0" collapsed="false">
      <c r="B141" s="71"/>
      <c r="C141" s="72" t="n">
        <v>10308</v>
      </c>
      <c r="D141" s="73" t="s">
        <v>180</v>
      </c>
      <c r="E141" s="74" t="s">
        <v>106</v>
      </c>
      <c r="F141" s="73" t="n">
        <f aca="false">F142</f>
        <v>22.484</v>
      </c>
      <c r="G141" s="75"/>
    </row>
    <row r="142" customFormat="false" ht="15" hidden="false" customHeight="false" outlineLevel="0" collapsed="false">
      <c r="B142" s="76"/>
      <c r="C142" s="77"/>
      <c r="D142" s="78" t="s">
        <v>181</v>
      </c>
      <c r="E142" s="81" t="s">
        <v>106</v>
      </c>
      <c r="F142" s="84" t="n">
        <f aca="false">+10.22*2.2</f>
        <v>22.484</v>
      </c>
    </row>
    <row r="143" customFormat="false" ht="15" hidden="false" customHeight="false" outlineLevel="0" collapsed="false">
      <c r="B143" s="76"/>
      <c r="C143" s="77"/>
      <c r="D143" s="78"/>
      <c r="E143" s="81"/>
      <c r="F143" s="81"/>
    </row>
    <row r="145" customFormat="false" ht="17.35" hidden="false" customHeight="true" outlineLevel="0" collapsed="false">
      <c r="B145" s="58" t="s">
        <v>182</v>
      </c>
      <c r="C145" s="58"/>
      <c r="D145" s="58"/>
      <c r="E145" s="58"/>
      <c r="F145" s="58"/>
    </row>
    <row r="146" customFormat="false" ht="15" hidden="false" customHeight="false" outlineLevel="0" collapsed="false">
      <c r="B146" s="61" t="s">
        <v>93</v>
      </c>
      <c r="C146" s="62" t="s">
        <v>94</v>
      </c>
      <c r="D146" s="63" t="s">
        <v>95</v>
      </c>
      <c r="E146" s="64" t="s">
        <v>96</v>
      </c>
      <c r="F146" s="63" t="s">
        <v>97</v>
      </c>
    </row>
    <row r="147" customFormat="false" ht="15" hidden="false" customHeight="false" outlineLevel="0" collapsed="false">
      <c r="B147" s="66" t="n">
        <v>1</v>
      </c>
      <c r="C147" s="67"/>
      <c r="D147" s="68" t="s">
        <v>51</v>
      </c>
      <c r="E147" s="69"/>
      <c r="F147" s="68"/>
      <c r="G147" s="65"/>
      <c r="H147" s="65"/>
      <c r="I147" s="65"/>
      <c r="J147" s="65"/>
      <c r="K147" s="70"/>
      <c r="L147" s="70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</row>
    <row r="148" customFormat="false" ht="20.85" hidden="false" customHeight="false" outlineLevel="0" collapsed="false">
      <c r="B148" s="71"/>
      <c r="C148" s="72" t="n">
        <v>7494</v>
      </c>
      <c r="D148" s="73" t="s">
        <v>133</v>
      </c>
      <c r="E148" s="74" t="s">
        <v>13</v>
      </c>
      <c r="F148" s="73" t="n">
        <f aca="false">((0.5+0.2)*2*10.66)*3</f>
        <v>44.772</v>
      </c>
      <c r="G148" s="75"/>
    </row>
    <row r="149" customFormat="false" ht="15" hidden="false" customHeight="false" outlineLevel="0" collapsed="false">
      <c r="B149" s="76"/>
      <c r="C149" s="77"/>
      <c r="D149" s="78" t="s">
        <v>183</v>
      </c>
      <c r="E149" s="79"/>
      <c r="F149" s="80"/>
    </row>
    <row r="150" customFormat="false" ht="15" hidden="false" customHeight="false" outlineLevel="0" collapsed="false">
      <c r="B150" s="76"/>
      <c r="C150" s="77"/>
      <c r="D150" s="78"/>
      <c r="E150" s="79"/>
      <c r="F150" s="80"/>
    </row>
    <row r="151" customFormat="false" ht="20.85" hidden="false" customHeight="false" outlineLevel="0" collapsed="false">
      <c r="B151" s="71"/>
      <c r="C151" s="72" t="n">
        <v>92450</v>
      </c>
      <c r="D151" s="73" t="s">
        <v>184</v>
      </c>
      <c r="E151" s="74" t="s">
        <v>13</v>
      </c>
      <c r="F151" s="73" t="n">
        <f aca="false">SUM(F152:F158)</f>
        <v>30.5852894382888</v>
      </c>
      <c r="G151" s="75"/>
    </row>
    <row r="152" customFormat="false" ht="15" hidden="false" customHeight="false" outlineLevel="0" collapsed="false">
      <c r="B152" s="76"/>
      <c r="C152" s="77"/>
      <c r="D152" s="80" t="s">
        <v>185</v>
      </c>
      <c r="E152" s="79" t="s">
        <v>13</v>
      </c>
      <c r="F152" s="80" t="n">
        <f aca="false">(2*PI()*1.22)*0.3*2+(2*PI()*1.22)*0.12</f>
        <v>5.51914997382655</v>
      </c>
    </row>
    <row r="153" customFormat="false" ht="15" hidden="false" customHeight="false" outlineLevel="0" collapsed="false">
      <c r="B153" s="76"/>
      <c r="C153" s="77"/>
      <c r="D153" s="80" t="s">
        <v>186</v>
      </c>
      <c r="E153" s="79" t="s">
        <v>13</v>
      </c>
      <c r="F153" s="80" t="n">
        <f aca="false">(2*PI()*1.22)*0.3*2+(2*PI()*1.22)*0.12</f>
        <v>5.51914997382655</v>
      </c>
    </row>
    <row r="154" customFormat="false" ht="15" hidden="false" customHeight="false" outlineLevel="0" collapsed="false">
      <c r="B154" s="76"/>
      <c r="C154" s="77"/>
      <c r="D154" s="80" t="s">
        <v>187</v>
      </c>
      <c r="E154" s="79" t="s">
        <v>13</v>
      </c>
      <c r="F154" s="80" t="n">
        <f aca="false">(2*PI()*1.22)*0.3*2+(2*PI()*1.22)*0.12</f>
        <v>5.51914997382655</v>
      </c>
    </row>
    <row r="155" customFormat="false" ht="15" hidden="false" customHeight="false" outlineLevel="0" collapsed="false">
      <c r="B155" s="76"/>
      <c r="C155" s="77"/>
      <c r="D155" s="78" t="s">
        <v>188</v>
      </c>
      <c r="E155" s="79" t="s">
        <v>13</v>
      </c>
      <c r="F155" s="80" t="n">
        <f aca="false">(PI()*2.44^2)/4</f>
        <v>4.67594650560305</v>
      </c>
    </row>
    <row r="156" customFormat="false" ht="15" hidden="false" customHeight="false" outlineLevel="0" collapsed="false">
      <c r="B156" s="76"/>
      <c r="C156" s="77"/>
      <c r="D156" s="78" t="s">
        <v>189</v>
      </c>
      <c r="E156" s="79" t="s">
        <v>13</v>
      </c>
      <c r="F156" s="80" t="n">
        <f aca="false">(PI()*2.44^2)/4</f>
        <v>4.67594650560305</v>
      </c>
    </row>
    <row r="157" customFormat="false" ht="15" hidden="false" customHeight="false" outlineLevel="0" collapsed="false">
      <c r="B157" s="76"/>
      <c r="C157" s="77"/>
      <c r="D157" s="78" t="s">
        <v>190</v>
      </c>
      <c r="E157" s="79" t="s">
        <v>13</v>
      </c>
      <c r="F157" s="80" t="n">
        <f aca="false">(PI()*2.44^2)/4</f>
        <v>4.67594650560305</v>
      </c>
    </row>
    <row r="158" customFormat="false" ht="15" hidden="false" customHeight="false" outlineLevel="0" collapsed="false">
      <c r="B158" s="76"/>
      <c r="C158" s="77"/>
      <c r="D158" s="78"/>
      <c r="E158" s="79"/>
      <c r="F158" s="80"/>
    </row>
    <row r="159" customFormat="false" ht="20.85" hidden="false" customHeight="false" outlineLevel="0" collapsed="false">
      <c r="B159" s="71"/>
      <c r="C159" s="72" t="n">
        <v>123</v>
      </c>
      <c r="D159" s="73" t="s">
        <v>191</v>
      </c>
      <c r="E159" s="74" t="s">
        <v>13</v>
      </c>
      <c r="F159" s="73" t="n">
        <f aca="false">((2*PI()*1.22*2.3)*2)</f>
        <v>35.2612359438918</v>
      </c>
      <c r="G159" s="75"/>
    </row>
    <row r="160" customFormat="false" ht="15" hidden="false" customHeight="false" outlineLevel="0" collapsed="false">
      <c r="B160" s="76"/>
      <c r="C160" s="77"/>
      <c r="D160" s="80" t="s">
        <v>192</v>
      </c>
      <c r="E160" s="79"/>
      <c r="F160" s="80" t="n">
        <f aca="false">(2*PI()*1.22)*2.3*2</f>
        <v>35.2612359438918</v>
      </c>
    </row>
    <row r="161" customFormat="false" ht="15" hidden="false" customHeight="false" outlineLevel="0" collapsed="false">
      <c r="B161" s="76"/>
      <c r="C161" s="77"/>
      <c r="D161" s="80"/>
      <c r="E161" s="79"/>
      <c r="F161" s="80"/>
    </row>
    <row r="162" customFormat="false" ht="20.85" hidden="false" customHeight="false" outlineLevel="0" collapsed="false">
      <c r="B162" s="71"/>
      <c r="C162" s="72" t="n">
        <v>92268</v>
      </c>
      <c r="D162" s="73" t="s">
        <v>137</v>
      </c>
      <c r="E162" s="74" t="s">
        <v>13</v>
      </c>
      <c r="F162" s="73" t="n">
        <f aca="false">((PI()*2.44^2)/4)*3+(2*PI()*1.22*0.12)*2+(2*PI()*1.22*0.1)</f>
        <v>16.6341047822272</v>
      </c>
      <c r="G162" s="75"/>
    </row>
    <row r="163" customFormat="false" ht="15" hidden="false" customHeight="false" outlineLevel="0" collapsed="false">
      <c r="B163" s="76"/>
      <c r="C163" s="77"/>
      <c r="D163" s="78" t="s">
        <v>193</v>
      </c>
      <c r="E163" s="79"/>
      <c r="F163" s="80"/>
    </row>
    <row r="164" customFormat="false" ht="15" hidden="false" customHeight="false" outlineLevel="0" collapsed="false">
      <c r="B164" s="76"/>
      <c r="C164" s="77"/>
      <c r="D164" s="78"/>
      <c r="E164" s="79"/>
      <c r="F164" s="80"/>
    </row>
    <row r="165" customFormat="false" ht="20.85" hidden="false" customHeight="false" outlineLevel="0" collapsed="false">
      <c r="B165" s="71"/>
      <c r="C165" s="72" t="n">
        <v>7629</v>
      </c>
      <c r="D165" s="73" t="s">
        <v>139</v>
      </c>
      <c r="E165" s="74" t="s">
        <v>13</v>
      </c>
      <c r="F165" s="73" t="n">
        <f aca="false">(PI()*2.44^2)/4</f>
        <v>4.67594650560305</v>
      </c>
      <c r="G165" s="75"/>
    </row>
    <row r="166" customFormat="false" ht="15" hidden="false" customHeight="false" outlineLevel="0" collapsed="false">
      <c r="B166" s="76"/>
      <c r="C166" s="77"/>
      <c r="D166" s="78" t="s">
        <v>190</v>
      </c>
      <c r="E166" s="79" t="s">
        <v>13</v>
      </c>
      <c r="F166" s="80" t="n">
        <f aca="false">(PI()*2.44^2)/4</f>
        <v>4.67594650560305</v>
      </c>
    </row>
    <row r="167" customFormat="false" ht="15" hidden="false" customHeight="false" outlineLevel="0" collapsed="false">
      <c r="B167" s="76"/>
      <c r="C167" s="77"/>
      <c r="D167" s="78"/>
      <c r="E167" s="79"/>
      <c r="F167" s="80"/>
    </row>
    <row r="168" customFormat="false" ht="20.85" hidden="false" customHeight="false" outlineLevel="0" collapsed="false">
      <c r="B168" s="71"/>
      <c r="C168" s="72" t="n">
        <v>136</v>
      </c>
      <c r="D168" s="73" t="s">
        <v>140</v>
      </c>
      <c r="E168" s="74" t="s">
        <v>106</v>
      </c>
      <c r="F168" s="73" t="n">
        <f aca="false">((PI()*2.44^2)/4)*10.8</f>
        <v>50.5002222605129</v>
      </c>
      <c r="G168" s="75"/>
    </row>
    <row r="169" customFormat="false" ht="15" hidden="false" customHeight="false" outlineLevel="0" collapsed="false">
      <c r="B169" s="76"/>
      <c r="C169" s="77"/>
      <c r="D169" s="78" t="s">
        <v>194</v>
      </c>
      <c r="E169" s="79"/>
      <c r="F169" s="80"/>
    </row>
    <row r="170" customFormat="false" ht="15" hidden="false" customHeight="false" outlineLevel="0" collapsed="false">
      <c r="B170" s="76"/>
      <c r="C170" s="77"/>
      <c r="D170" s="80"/>
      <c r="E170" s="79"/>
      <c r="F170" s="80"/>
    </row>
    <row r="171" customFormat="false" ht="20.85" hidden="false" customHeight="false" outlineLevel="0" collapsed="false">
      <c r="B171" s="71"/>
      <c r="C171" s="72" t="n">
        <v>92761</v>
      </c>
      <c r="D171" s="73" t="s">
        <v>195</v>
      </c>
      <c r="E171" s="74" t="s">
        <v>81</v>
      </c>
      <c r="F171" s="73" t="n">
        <v>78.83</v>
      </c>
      <c r="G171" s="75"/>
    </row>
    <row r="172" customFormat="false" ht="15" hidden="false" customHeight="false" outlineLevel="0" collapsed="false">
      <c r="B172" s="76"/>
      <c r="C172" s="77"/>
      <c r="D172" s="80"/>
      <c r="E172" s="79"/>
      <c r="F172" s="80"/>
    </row>
    <row r="173" customFormat="false" ht="15" hidden="false" customHeight="false" outlineLevel="0" collapsed="false">
      <c r="B173" s="76"/>
      <c r="C173" s="77"/>
      <c r="D173" s="80"/>
      <c r="E173" s="79"/>
      <c r="F173" s="80"/>
    </row>
    <row r="174" customFormat="false" ht="20.85" hidden="false" customHeight="false" outlineLevel="0" collapsed="false">
      <c r="B174" s="71"/>
      <c r="C174" s="72" t="n">
        <v>92762</v>
      </c>
      <c r="D174" s="73" t="s">
        <v>196</v>
      </c>
      <c r="E174" s="74" t="s">
        <v>81</v>
      </c>
      <c r="F174" s="73" t="n">
        <v>113.54</v>
      </c>
      <c r="G174" s="75"/>
    </row>
    <row r="175" customFormat="false" ht="15" hidden="false" customHeight="false" outlineLevel="0" collapsed="false">
      <c r="B175" s="76"/>
      <c r="C175" s="77"/>
      <c r="D175" s="80"/>
      <c r="E175" s="79"/>
      <c r="F175" s="80"/>
    </row>
    <row r="176" customFormat="false" ht="15" hidden="false" customHeight="false" outlineLevel="0" collapsed="false">
      <c r="B176" s="76"/>
      <c r="C176" s="77"/>
      <c r="D176" s="80"/>
      <c r="E176" s="79"/>
      <c r="F176" s="80"/>
    </row>
    <row r="177" customFormat="false" ht="20.85" hidden="false" customHeight="false" outlineLevel="0" collapsed="false">
      <c r="B177" s="71"/>
      <c r="C177" s="72" t="n">
        <v>92763</v>
      </c>
      <c r="D177" s="73" t="s">
        <v>197</v>
      </c>
      <c r="E177" s="74" t="s">
        <v>81</v>
      </c>
      <c r="F177" s="73" t="n">
        <v>258.54</v>
      </c>
      <c r="G177" s="75"/>
    </row>
    <row r="178" customFormat="false" ht="15" hidden="false" customHeight="false" outlineLevel="0" collapsed="false">
      <c r="B178" s="76"/>
      <c r="C178" s="77"/>
      <c r="D178" s="80"/>
      <c r="E178" s="79"/>
      <c r="F178" s="80"/>
    </row>
    <row r="179" customFormat="false" ht="15" hidden="false" customHeight="false" outlineLevel="0" collapsed="false">
      <c r="B179" s="76"/>
      <c r="C179" s="77"/>
      <c r="D179" s="80"/>
      <c r="E179" s="79"/>
      <c r="F179" s="80"/>
    </row>
    <row r="180" customFormat="false" ht="20.85" hidden="false" customHeight="false" outlineLevel="0" collapsed="false">
      <c r="B180" s="71"/>
      <c r="C180" s="72" t="n">
        <v>92759</v>
      </c>
      <c r="D180" s="73" t="s">
        <v>198</v>
      </c>
      <c r="E180" s="74" t="s">
        <v>81</v>
      </c>
      <c r="F180" s="73" t="n">
        <v>248.4</v>
      </c>
      <c r="G180" s="75"/>
    </row>
    <row r="181" customFormat="false" ht="15" hidden="false" customHeight="false" outlineLevel="0" collapsed="false">
      <c r="B181" s="76"/>
      <c r="C181" s="77"/>
      <c r="D181" s="80"/>
      <c r="E181" s="79"/>
      <c r="F181" s="80"/>
    </row>
    <row r="182" customFormat="false" ht="15" hidden="false" customHeight="false" outlineLevel="0" collapsed="false">
      <c r="B182" s="76"/>
      <c r="C182" s="77"/>
      <c r="D182" s="80"/>
      <c r="E182" s="79"/>
      <c r="F182" s="80"/>
    </row>
    <row r="183" customFormat="false" ht="20.85" hidden="false" customHeight="false" outlineLevel="0" collapsed="false">
      <c r="B183" s="71"/>
      <c r="C183" s="72" t="n">
        <v>3638</v>
      </c>
      <c r="D183" s="73" t="s">
        <v>146</v>
      </c>
      <c r="E183" s="74" t="s">
        <v>13</v>
      </c>
      <c r="F183" s="73" t="n">
        <v>5.15</v>
      </c>
      <c r="G183" s="75"/>
    </row>
    <row r="184" customFormat="false" ht="15" hidden="false" customHeight="false" outlineLevel="0" collapsed="false">
      <c r="B184" s="76"/>
      <c r="C184" s="77"/>
      <c r="D184" s="78"/>
      <c r="E184" s="81"/>
      <c r="F184" s="81"/>
    </row>
    <row r="185" customFormat="false" ht="15" hidden="false" customHeight="false" outlineLevel="0" collapsed="false">
      <c r="B185" s="76"/>
      <c r="C185" s="77"/>
      <c r="D185" s="78"/>
      <c r="E185" s="81"/>
      <c r="F185" s="81"/>
    </row>
    <row r="186" customFormat="false" ht="20.85" hidden="false" customHeight="false" outlineLevel="0" collapsed="false">
      <c r="B186" s="71"/>
      <c r="C186" s="72" t="n">
        <v>3637</v>
      </c>
      <c r="D186" s="73" t="s">
        <v>147</v>
      </c>
      <c r="E186" s="74" t="s">
        <v>13</v>
      </c>
      <c r="F186" s="73" t="n">
        <v>10.3</v>
      </c>
      <c r="G186" s="75"/>
    </row>
    <row r="187" customFormat="false" ht="15" hidden="false" customHeight="false" outlineLevel="0" collapsed="false">
      <c r="B187" s="76"/>
      <c r="C187" s="77"/>
      <c r="D187" s="80"/>
      <c r="E187" s="79"/>
      <c r="F187" s="80"/>
    </row>
    <row r="188" customFormat="false" ht="20.85" hidden="false" customHeight="false" outlineLevel="0" collapsed="false">
      <c r="B188" s="71"/>
      <c r="C188" s="72" t="n">
        <v>3346</v>
      </c>
      <c r="D188" s="73" t="s">
        <v>199</v>
      </c>
      <c r="E188" s="74" t="s">
        <v>106</v>
      </c>
      <c r="F188" s="73" t="n">
        <f aca="false">SUM(F189:F193)</f>
        <v>7.77336846461253</v>
      </c>
      <c r="G188" s="75"/>
    </row>
    <row r="189" customFormat="false" ht="15" hidden="false" customHeight="false" outlineLevel="0" collapsed="false">
      <c r="B189" s="76"/>
      <c r="C189" s="77"/>
      <c r="D189" s="78" t="s">
        <v>200</v>
      </c>
      <c r="E189" s="79" t="s">
        <v>106</v>
      </c>
      <c r="F189" s="83" t="n">
        <f aca="false">(0.2*0.5*10.8)*3</f>
        <v>3.24</v>
      </c>
    </row>
    <row r="190" customFormat="false" ht="15" hidden="false" customHeight="false" outlineLevel="0" collapsed="false">
      <c r="B190" s="76"/>
      <c r="C190" s="77"/>
      <c r="D190" s="78" t="s">
        <v>201</v>
      </c>
      <c r="E190" s="79" t="s">
        <v>106</v>
      </c>
      <c r="F190" s="84" t="n">
        <f aca="false">(((2*PI()*1.22))*0.3*0.12)*3</f>
        <v>0.827872496073982</v>
      </c>
    </row>
    <row r="191" customFormat="false" ht="15" hidden="false" customHeight="false" outlineLevel="0" collapsed="false">
      <c r="B191" s="76"/>
      <c r="C191" s="77"/>
      <c r="D191" s="78" t="s">
        <v>202</v>
      </c>
      <c r="E191" s="79" t="s">
        <v>106</v>
      </c>
      <c r="F191" s="84" t="n">
        <f aca="false">(((2*PI()*1.22))*2.3*0.12)</f>
        <v>2.11567415663351</v>
      </c>
    </row>
    <row r="192" customFormat="false" ht="15" hidden="false" customHeight="false" outlineLevel="0" collapsed="false">
      <c r="B192" s="76"/>
      <c r="C192" s="77"/>
      <c r="D192" s="78" t="s">
        <v>203</v>
      </c>
      <c r="E192" s="79" t="s">
        <v>106</v>
      </c>
      <c r="F192" s="84" t="n">
        <f aca="false">(((PI()*2.44^2)/4)*0.12*2)+(((PI()*2.44^2)/4)*0.1)</f>
        <v>1.58982181190504</v>
      </c>
    </row>
    <row r="193" customFormat="false" ht="15" hidden="false" customHeight="false" outlineLevel="0" collapsed="false">
      <c r="B193" s="76"/>
      <c r="C193" s="77"/>
      <c r="D193" s="78"/>
      <c r="E193" s="81"/>
      <c r="F193" s="81"/>
    </row>
    <row r="194" customFormat="false" ht="15" hidden="false" customHeight="false" outlineLevel="0" collapsed="false">
      <c r="B194" s="66" t="n">
        <v>2</v>
      </c>
      <c r="C194" s="67"/>
      <c r="D194" s="68" t="s">
        <v>204</v>
      </c>
      <c r="E194" s="69"/>
      <c r="F194" s="68"/>
    </row>
    <row r="195" customFormat="false" ht="20.85" hidden="false" customHeight="false" outlineLevel="0" collapsed="false">
      <c r="B195" s="71"/>
      <c r="C195" s="72" t="n">
        <v>151</v>
      </c>
      <c r="D195" s="73" t="s">
        <v>205</v>
      </c>
      <c r="E195" s="74" t="s">
        <v>13</v>
      </c>
      <c r="F195" s="73" t="n">
        <f aca="false">2*PI()*1.22*2.4-(0.8*2.1)-(0.8*0.8)*2</f>
        <v>15.4371665794218</v>
      </c>
      <c r="G195" s="75"/>
    </row>
    <row r="196" customFormat="false" ht="15" hidden="false" customHeight="false" outlineLevel="0" collapsed="false">
      <c r="B196" s="76"/>
      <c r="C196" s="77"/>
      <c r="D196" s="78" t="s">
        <v>206</v>
      </c>
      <c r="E196" s="81"/>
      <c r="F196" s="81"/>
    </row>
    <row r="197" customFormat="false" ht="15" hidden="false" customHeight="false" outlineLevel="0" collapsed="false">
      <c r="B197" s="76"/>
      <c r="C197" s="77"/>
      <c r="D197" s="78"/>
      <c r="E197" s="81"/>
      <c r="F197" s="81"/>
    </row>
    <row r="198" customFormat="false" ht="15" hidden="false" customHeight="false" outlineLevel="0" collapsed="false">
      <c r="B198" s="71"/>
      <c r="C198" s="72" t="n">
        <v>105037</v>
      </c>
      <c r="D198" s="73" t="s">
        <v>207</v>
      </c>
      <c r="E198" s="74" t="s">
        <v>100</v>
      </c>
      <c r="F198" s="73" t="n">
        <f aca="false">(0.8+(2*0.25))*3</f>
        <v>3.9</v>
      </c>
      <c r="G198" s="75"/>
    </row>
    <row r="199" customFormat="false" ht="15" hidden="false" customHeight="false" outlineLevel="0" collapsed="false">
      <c r="B199" s="76"/>
      <c r="C199" s="77"/>
      <c r="D199" s="78" t="s">
        <v>208</v>
      </c>
      <c r="E199" s="81"/>
      <c r="F199" s="81"/>
    </row>
    <row r="200" customFormat="false" ht="15" hidden="false" customHeight="false" outlineLevel="0" collapsed="false">
      <c r="B200" s="76"/>
      <c r="C200" s="77"/>
      <c r="D200" s="78" t="s">
        <v>209</v>
      </c>
      <c r="E200" s="81"/>
      <c r="F200" s="81"/>
    </row>
    <row r="201" customFormat="false" ht="15" hidden="false" customHeight="false" outlineLevel="0" collapsed="false">
      <c r="B201" s="76"/>
      <c r="C201" s="77"/>
      <c r="D201" s="78"/>
      <c r="E201" s="81"/>
      <c r="F201" s="81"/>
    </row>
    <row r="202" customFormat="false" ht="15" hidden="false" customHeight="false" outlineLevel="0" collapsed="false">
      <c r="B202" s="71"/>
      <c r="C202" s="72" t="n">
        <v>105040</v>
      </c>
      <c r="D202" s="73" t="s">
        <v>210</v>
      </c>
      <c r="E202" s="74" t="s">
        <v>100</v>
      </c>
      <c r="F202" s="73" t="n">
        <f aca="false">(0.8+(2*0.25))*2</f>
        <v>2.6</v>
      </c>
      <c r="G202" s="75"/>
    </row>
    <row r="203" customFormat="false" ht="15" hidden="false" customHeight="false" outlineLevel="0" collapsed="false">
      <c r="B203" s="76"/>
      <c r="C203" s="77"/>
      <c r="D203" s="78" t="s">
        <v>208</v>
      </c>
      <c r="E203" s="81"/>
      <c r="F203" s="81"/>
    </row>
    <row r="204" customFormat="false" ht="15" hidden="false" customHeight="false" outlineLevel="0" collapsed="false">
      <c r="B204" s="76"/>
      <c r="C204" s="77"/>
      <c r="D204" s="78"/>
      <c r="E204" s="81"/>
      <c r="F204" s="81"/>
    </row>
    <row r="205" customFormat="false" ht="15" hidden="false" customHeight="false" outlineLevel="0" collapsed="false">
      <c r="B205" s="71"/>
      <c r="C205" s="72" t="n">
        <v>170</v>
      </c>
      <c r="D205" s="73" t="s">
        <v>211</v>
      </c>
      <c r="E205" s="74" t="s">
        <v>13</v>
      </c>
      <c r="F205" s="73" t="n">
        <f aca="false">+0.8*0.8*2</f>
        <v>1.28</v>
      </c>
      <c r="G205" s="75"/>
    </row>
    <row r="206" customFormat="false" ht="15" hidden="false" customHeight="false" outlineLevel="0" collapsed="false">
      <c r="B206" s="76"/>
      <c r="C206" s="77"/>
      <c r="D206" s="78" t="s">
        <v>212</v>
      </c>
      <c r="E206" s="81"/>
      <c r="F206" s="81"/>
    </row>
    <row r="207" customFormat="false" ht="15" hidden="false" customHeight="false" outlineLevel="0" collapsed="false">
      <c r="B207" s="76"/>
      <c r="C207" s="77"/>
      <c r="D207" s="78"/>
      <c r="E207" s="81"/>
      <c r="F207" s="81"/>
    </row>
    <row r="208" customFormat="false" ht="15" hidden="false" customHeight="false" outlineLevel="0" collapsed="false">
      <c r="B208" s="66" t="n">
        <v>3</v>
      </c>
      <c r="C208" s="67"/>
      <c r="D208" s="68" t="s">
        <v>154</v>
      </c>
      <c r="E208" s="69"/>
      <c r="F208" s="68"/>
    </row>
    <row r="209" customFormat="false" ht="30.55" hidden="false" customHeight="false" outlineLevel="0" collapsed="false">
      <c r="B209" s="71"/>
      <c r="C209" s="72" t="n">
        <v>8953</v>
      </c>
      <c r="D209" s="73" t="s">
        <v>155</v>
      </c>
      <c r="E209" s="74" t="s">
        <v>13</v>
      </c>
      <c r="F209" s="73" t="n">
        <f aca="false">SUM(F210:F213)</f>
        <v>23.4991130488517</v>
      </c>
      <c r="G209" s="75"/>
    </row>
    <row r="210" customFormat="false" ht="15" hidden="false" customHeight="false" outlineLevel="0" collapsed="false">
      <c r="B210" s="76"/>
      <c r="C210" s="77"/>
      <c r="D210" s="78" t="s">
        <v>213</v>
      </c>
      <c r="E210" s="79" t="s">
        <v>13</v>
      </c>
      <c r="F210" s="84" t="n">
        <f aca="false">(PI()*2.2^2)/4</f>
        <v>3.80132711084365</v>
      </c>
    </row>
    <row r="211" customFormat="false" ht="15" hidden="false" customHeight="false" outlineLevel="0" collapsed="false">
      <c r="B211" s="76"/>
      <c r="C211" s="77"/>
      <c r="D211" s="78" t="s">
        <v>214</v>
      </c>
      <c r="E211" s="79" t="s">
        <v>13</v>
      </c>
      <c r="F211" s="84" t="n">
        <f aca="false">(2*PI()*1.1*2.3)</f>
        <v>15.8964588271644</v>
      </c>
    </row>
    <row r="212" customFormat="false" ht="15" hidden="false" customHeight="false" outlineLevel="0" collapsed="false">
      <c r="B212" s="76"/>
      <c r="C212" s="77"/>
      <c r="D212" s="78" t="s">
        <v>215</v>
      </c>
      <c r="E212" s="79" t="s">
        <v>13</v>
      </c>
      <c r="F212" s="84" t="n">
        <f aca="false">(PI()*2.2^2)/4</f>
        <v>3.80132711084365</v>
      </c>
    </row>
    <row r="213" customFormat="false" ht="15" hidden="false" customHeight="false" outlineLevel="0" collapsed="false">
      <c r="B213" s="76"/>
      <c r="C213" s="77"/>
      <c r="D213" s="78"/>
      <c r="E213" s="81"/>
      <c r="F213" s="81"/>
    </row>
    <row r="214" customFormat="false" ht="20.85" hidden="false" customHeight="false" outlineLevel="0" collapsed="false">
      <c r="B214" s="71"/>
      <c r="C214" s="72" t="n">
        <v>2341</v>
      </c>
      <c r="D214" s="73" t="s">
        <v>160</v>
      </c>
      <c r="E214" s="74" t="s">
        <v>13</v>
      </c>
      <c r="F214" s="73" t="n">
        <f aca="false">SUM(F215:F216)+0.01</f>
        <v>9.3618930112061</v>
      </c>
      <c r="G214" s="75"/>
    </row>
    <row r="215" customFormat="false" ht="15" hidden="false" customHeight="false" outlineLevel="0" collapsed="false">
      <c r="B215" s="76"/>
      <c r="C215" s="77"/>
      <c r="D215" s="78" t="s">
        <v>216</v>
      </c>
      <c r="E215" s="79" t="s">
        <v>13</v>
      </c>
      <c r="F215" s="84" t="n">
        <f aca="false">(PI()*2.44^2)/4</f>
        <v>4.67594650560305</v>
      </c>
    </row>
    <row r="216" customFormat="false" ht="15" hidden="false" customHeight="false" outlineLevel="0" collapsed="false">
      <c r="B216" s="76"/>
      <c r="C216" s="77"/>
      <c r="D216" s="78" t="s">
        <v>217</v>
      </c>
      <c r="E216" s="79" t="s">
        <v>13</v>
      </c>
      <c r="F216" s="84" t="n">
        <f aca="false">(PI()*2.44^2)/4</f>
        <v>4.67594650560305</v>
      </c>
    </row>
    <row r="217" customFormat="false" ht="15" hidden="false" customHeight="false" outlineLevel="0" collapsed="false">
      <c r="B217" s="76"/>
      <c r="C217" s="77"/>
      <c r="D217" s="78"/>
      <c r="E217" s="81"/>
      <c r="F217" s="81"/>
    </row>
    <row r="218" customFormat="false" ht="15" hidden="false" customHeight="false" outlineLevel="0" collapsed="false">
      <c r="B218" s="66" t="n">
        <v>4</v>
      </c>
      <c r="C218" s="67"/>
      <c r="D218" s="68" t="s">
        <v>163</v>
      </c>
      <c r="E218" s="69"/>
      <c r="F218" s="68"/>
    </row>
    <row r="219" customFormat="false" ht="20.85" hidden="false" customHeight="false" outlineLevel="0" collapsed="false">
      <c r="B219" s="71"/>
      <c r="C219" s="72" t="n">
        <v>87879</v>
      </c>
      <c r="D219" s="73" t="s">
        <v>164</v>
      </c>
      <c r="E219" s="74" t="s">
        <v>13</v>
      </c>
      <c r="F219" s="73" t="n">
        <f aca="false">SUM(F220:F222)</f>
        <v>32.866722621538</v>
      </c>
      <c r="G219" s="75"/>
    </row>
    <row r="220" customFormat="false" ht="15" hidden="false" customHeight="false" outlineLevel="0" collapsed="false">
      <c r="B220" s="76"/>
      <c r="C220" s="77"/>
      <c r="D220" s="78" t="s">
        <v>218</v>
      </c>
      <c r="E220" s="79" t="s">
        <v>13</v>
      </c>
      <c r="F220" s="84" t="n">
        <f aca="false">2*PI()*1.1*2.3</f>
        <v>15.8964588271644</v>
      </c>
    </row>
    <row r="221" customFormat="false" ht="15" hidden="false" customHeight="false" outlineLevel="0" collapsed="false">
      <c r="B221" s="76"/>
      <c r="C221" s="77"/>
      <c r="D221" s="78" t="s">
        <v>219</v>
      </c>
      <c r="E221" s="79" t="s">
        <v>13</v>
      </c>
      <c r="F221" s="84" t="n">
        <f aca="false">(2*PI()*1.22*2.6)-(0.8*2.1)-(0.8*0.8)*2</f>
        <v>16.9702637943736</v>
      </c>
    </row>
    <row r="222" customFormat="false" ht="15" hidden="false" customHeight="false" outlineLevel="0" collapsed="false">
      <c r="B222" s="76"/>
      <c r="C222" s="77"/>
      <c r="D222" s="78"/>
      <c r="E222" s="81"/>
      <c r="F222" s="81"/>
    </row>
    <row r="223" customFormat="false" ht="20.85" hidden="false" customHeight="false" outlineLevel="0" collapsed="false">
      <c r="B223" s="71"/>
      <c r="C223" s="72" t="n">
        <v>3313</v>
      </c>
      <c r="D223" s="73" t="s">
        <v>165</v>
      </c>
      <c r="E223" s="74" t="s">
        <v>13</v>
      </c>
      <c r="F223" s="73" t="n">
        <f aca="false">SUM(F224:F226)</f>
        <v>7.6026542216873</v>
      </c>
      <c r="G223" s="75"/>
    </row>
    <row r="224" customFormat="false" ht="15" hidden="false" customHeight="false" outlineLevel="0" collapsed="false">
      <c r="B224" s="76"/>
      <c r="C224" s="77"/>
      <c r="D224" s="78" t="s">
        <v>220</v>
      </c>
      <c r="E224" s="79" t="s">
        <v>13</v>
      </c>
      <c r="F224" s="84" t="n">
        <f aca="false">(PI()*2.2^2)/4</f>
        <v>3.80132711084365</v>
      </c>
    </row>
    <row r="225" customFormat="false" ht="15" hidden="false" customHeight="false" outlineLevel="0" collapsed="false">
      <c r="B225" s="76"/>
      <c r="C225" s="77"/>
      <c r="D225" s="78" t="s">
        <v>221</v>
      </c>
      <c r="E225" s="79" t="s">
        <v>13</v>
      </c>
      <c r="F225" s="84" t="n">
        <f aca="false">(PI()*2.2^2)/4</f>
        <v>3.80132711084365</v>
      </c>
    </row>
    <row r="226" customFormat="false" ht="15" hidden="false" customHeight="false" outlineLevel="0" collapsed="false">
      <c r="B226" s="76"/>
      <c r="C226" s="77"/>
      <c r="D226" s="78"/>
      <c r="E226" s="81"/>
      <c r="F226" s="81"/>
    </row>
    <row r="227" customFormat="false" ht="30.55" hidden="false" customHeight="false" outlineLevel="0" collapsed="false">
      <c r="B227" s="71"/>
      <c r="C227" s="72" t="n">
        <v>87528</v>
      </c>
      <c r="D227" s="73" t="s">
        <v>166</v>
      </c>
      <c r="E227" s="74" t="s">
        <v>13</v>
      </c>
      <c r="F227" s="73" t="n">
        <f aca="false">SUM(F228:F230)</f>
        <v>32.866722621538</v>
      </c>
      <c r="G227" s="75"/>
    </row>
    <row r="228" customFormat="false" ht="15" hidden="false" customHeight="false" outlineLevel="0" collapsed="false">
      <c r="B228" s="76"/>
      <c r="C228" s="77"/>
      <c r="D228" s="78" t="s">
        <v>218</v>
      </c>
      <c r="E228" s="79" t="s">
        <v>13</v>
      </c>
      <c r="F228" s="84" t="n">
        <f aca="false">2*PI()*1.1*2.3</f>
        <v>15.8964588271644</v>
      </c>
    </row>
    <row r="229" customFormat="false" ht="15" hidden="false" customHeight="false" outlineLevel="0" collapsed="false">
      <c r="B229" s="76"/>
      <c r="C229" s="77"/>
      <c r="D229" s="78" t="s">
        <v>219</v>
      </c>
      <c r="E229" s="79" t="s">
        <v>13</v>
      </c>
      <c r="F229" s="84" t="n">
        <f aca="false">(2*PI()*1.22*2.6)-(0.8*2.1)-(0.8*0.8)*2</f>
        <v>16.9702637943736</v>
      </c>
    </row>
    <row r="230" customFormat="false" ht="15" hidden="false" customHeight="false" outlineLevel="0" collapsed="false">
      <c r="B230" s="76"/>
      <c r="C230" s="77"/>
      <c r="D230" s="78"/>
      <c r="E230" s="81"/>
      <c r="F230" s="81"/>
    </row>
    <row r="231" customFormat="false" ht="20.85" hidden="false" customHeight="false" outlineLevel="0" collapsed="false">
      <c r="B231" s="71"/>
      <c r="C231" s="72" t="n">
        <v>90408</v>
      </c>
      <c r="D231" s="73" t="s">
        <v>167</v>
      </c>
      <c r="E231" s="74" t="s">
        <v>13</v>
      </c>
      <c r="F231" s="73" t="n">
        <f aca="false">SUM(F232:F234)</f>
        <v>7.6026542216873</v>
      </c>
      <c r="G231" s="75"/>
    </row>
    <row r="232" customFormat="false" ht="15" hidden="false" customHeight="false" outlineLevel="0" collapsed="false">
      <c r="B232" s="76"/>
      <c r="C232" s="77"/>
      <c r="D232" s="78" t="s">
        <v>220</v>
      </c>
      <c r="E232" s="79" t="s">
        <v>13</v>
      </c>
      <c r="F232" s="84" t="n">
        <f aca="false">(PI()*2.2^2)/4</f>
        <v>3.80132711084365</v>
      </c>
    </row>
    <row r="233" customFormat="false" ht="15" hidden="false" customHeight="false" outlineLevel="0" collapsed="false">
      <c r="B233" s="76"/>
      <c r="C233" s="77"/>
      <c r="D233" s="78" t="s">
        <v>221</v>
      </c>
      <c r="E233" s="79" t="s">
        <v>13</v>
      </c>
      <c r="F233" s="84" t="n">
        <f aca="false">(PI()*2.2^2)/4</f>
        <v>3.80132711084365</v>
      </c>
    </row>
    <row r="234" customFormat="false" ht="15" hidden="false" customHeight="false" outlineLevel="0" collapsed="false">
      <c r="B234" s="76"/>
      <c r="C234" s="77"/>
      <c r="D234" s="78"/>
      <c r="E234" s="81"/>
      <c r="F234" s="81"/>
    </row>
    <row r="235" customFormat="false" ht="15" hidden="false" customHeight="false" outlineLevel="0" collapsed="false">
      <c r="B235" s="66" t="n">
        <v>5</v>
      </c>
      <c r="C235" s="67"/>
      <c r="D235" s="68" t="s">
        <v>168</v>
      </c>
      <c r="E235" s="69"/>
      <c r="F235" s="68"/>
      <c r="G235" s="65"/>
      <c r="H235" s="65"/>
      <c r="I235" s="65"/>
      <c r="J235" s="65"/>
      <c r="K235" s="70"/>
      <c r="L235" s="70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  <c r="AU235" s="65"/>
      <c r="AV235" s="65"/>
      <c r="AW235" s="65"/>
      <c r="AX235" s="65"/>
      <c r="AY235" s="65"/>
      <c r="AZ235" s="65"/>
      <c r="BA235" s="65"/>
      <c r="BB235" s="65"/>
      <c r="BC235" s="65"/>
      <c r="BD235" s="65"/>
      <c r="BE235" s="65"/>
      <c r="BF235" s="65"/>
      <c r="BG235" s="65"/>
      <c r="BH235" s="65"/>
    </row>
    <row r="236" customFormat="false" ht="20.85" hidden="false" customHeight="false" outlineLevel="0" collapsed="false">
      <c r="B236" s="71"/>
      <c r="C236" s="72" t="n">
        <v>98680</v>
      </c>
      <c r="D236" s="73" t="s">
        <v>169</v>
      </c>
      <c r="E236" s="74" t="s">
        <v>13</v>
      </c>
      <c r="F236" s="73" t="n">
        <f aca="false">SUM(F237:F241)</f>
        <v>15.2053084433746</v>
      </c>
      <c r="G236" s="75"/>
    </row>
    <row r="237" customFormat="false" ht="15" hidden="false" customHeight="false" outlineLevel="0" collapsed="false">
      <c r="B237" s="76"/>
      <c r="C237" s="77"/>
      <c r="D237" s="78" t="s">
        <v>222</v>
      </c>
      <c r="E237" s="79" t="s">
        <v>13</v>
      </c>
      <c r="F237" s="84" t="n">
        <f aca="false">(PI()*2.2^2)/4</f>
        <v>3.80132711084365</v>
      </c>
    </row>
    <row r="238" customFormat="false" ht="15" hidden="false" customHeight="false" outlineLevel="0" collapsed="false">
      <c r="B238" s="76"/>
      <c r="C238" s="77"/>
      <c r="D238" s="78" t="s">
        <v>223</v>
      </c>
      <c r="E238" s="79" t="s">
        <v>13</v>
      </c>
      <c r="F238" s="84" t="n">
        <f aca="false">(PI()*2.2^2)/4</f>
        <v>3.80132711084365</v>
      </c>
    </row>
    <row r="239" customFormat="false" ht="15" hidden="false" customHeight="false" outlineLevel="0" collapsed="false">
      <c r="B239" s="76"/>
      <c r="C239" s="77"/>
      <c r="D239" s="78" t="s">
        <v>224</v>
      </c>
      <c r="E239" s="79" t="s">
        <v>13</v>
      </c>
      <c r="F239" s="84" t="n">
        <f aca="false">(PI()*2.2^2)/4</f>
        <v>3.80132711084365</v>
      </c>
    </row>
    <row r="240" customFormat="false" ht="15" hidden="false" customHeight="false" outlineLevel="0" collapsed="false">
      <c r="B240" s="76"/>
      <c r="C240" s="77"/>
      <c r="D240" s="78" t="s">
        <v>221</v>
      </c>
      <c r="E240" s="79" t="s">
        <v>13</v>
      </c>
      <c r="F240" s="84" t="n">
        <f aca="false">(PI()*2.2^2)/4</f>
        <v>3.80132711084365</v>
      </c>
    </row>
    <row r="241" customFormat="false" ht="15" hidden="false" customHeight="false" outlineLevel="0" collapsed="false">
      <c r="B241" s="76"/>
      <c r="C241" s="77"/>
      <c r="D241" s="78"/>
      <c r="E241" s="81"/>
      <c r="F241" s="81"/>
    </row>
    <row r="242" customFormat="false" ht="15" hidden="false" customHeight="false" outlineLevel="0" collapsed="false">
      <c r="B242" s="66" t="n">
        <v>6</v>
      </c>
      <c r="C242" s="67"/>
      <c r="D242" s="68" t="s">
        <v>170</v>
      </c>
      <c r="E242" s="69"/>
      <c r="F242" s="68"/>
    </row>
    <row r="243" customFormat="false" ht="20.85" hidden="false" customHeight="false" outlineLevel="0" collapsed="false">
      <c r="B243" s="71"/>
      <c r="C243" s="72" t="n">
        <v>11542</v>
      </c>
      <c r="D243" s="73" t="s">
        <v>171</v>
      </c>
      <c r="E243" s="74" t="s">
        <v>102</v>
      </c>
      <c r="F243" s="73" t="n">
        <v>1</v>
      </c>
      <c r="G243" s="75"/>
    </row>
    <row r="244" customFormat="false" ht="15" hidden="false" customHeight="false" outlineLevel="0" collapsed="false">
      <c r="B244" s="76"/>
      <c r="C244" s="77"/>
      <c r="D244" s="78" t="n">
        <v>1</v>
      </c>
      <c r="E244" s="81"/>
      <c r="F244" s="81"/>
    </row>
    <row r="245" customFormat="false" ht="15" hidden="false" customHeight="false" outlineLevel="0" collapsed="false">
      <c r="B245" s="76"/>
      <c r="C245" s="77"/>
      <c r="D245" s="78"/>
      <c r="E245" s="81"/>
      <c r="F245" s="81"/>
    </row>
    <row r="246" customFormat="false" ht="15" hidden="false" customHeight="false" outlineLevel="0" collapsed="false">
      <c r="B246" s="71"/>
      <c r="C246" s="72" t="n">
        <v>2642</v>
      </c>
      <c r="D246" s="73" t="s">
        <v>172</v>
      </c>
      <c r="E246" s="74" t="s">
        <v>100</v>
      </c>
      <c r="F246" s="73" t="n">
        <f aca="false">2.3-(0.3*2)</f>
        <v>1.7</v>
      </c>
      <c r="G246" s="75"/>
    </row>
    <row r="247" customFormat="false" ht="15" hidden="false" customHeight="false" outlineLevel="0" collapsed="false">
      <c r="B247" s="76"/>
      <c r="C247" s="77"/>
      <c r="D247" s="78" t="s">
        <v>225</v>
      </c>
      <c r="E247" s="81"/>
      <c r="F247" s="81"/>
    </row>
    <row r="248" customFormat="false" ht="15" hidden="false" customHeight="false" outlineLevel="0" collapsed="false">
      <c r="B248" s="76"/>
      <c r="C248" s="77"/>
      <c r="D248" s="78"/>
      <c r="E248" s="81"/>
      <c r="F248" s="81"/>
    </row>
    <row r="249" customFormat="false" ht="20.85" hidden="false" customHeight="false" outlineLevel="0" collapsed="false">
      <c r="B249" s="71"/>
      <c r="C249" s="72" t="n">
        <v>8539</v>
      </c>
      <c r="D249" s="73" t="s">
        <v>226</v>
      </c>
      <c r="E249" s="74" t="s">
        <v>100</v>
      </c>
      <c r="F249" s="73" t="n">
        <f aca="false">10.4+1.5-0.3</f>
        <v>11.6</v>
      </c>
      <c r="G249" s="75"/>
    </row>
    <row r="250" customFormat="false" ht="15" hidden="false" customHeight="false" outlineLevel="0" collapsed="false">
      <c r="B250" s="76"/>
      <c r="C250" s="77"/>
      <c r="D250" s="78" t="s">
        <v>227</v>
      </c>
      <c r="E250" s="81"/>
      <c r="F250" s="81"/>
    </row>
    <row r="251" customFormat="false" ht="15" hidden="false" customHeight="false" outlineLevel="0" collapsed="false">
      <c r="B251" s="76"/>
      <c r="C251" s="77"/>
      <c r="D251" s="78"/>
      <c r="E251" s="81"/>
      <c r="F251" s="81"/>
    </row>
    <row r="252" customFormat="false" ht="15" hidden="false" customHeight="false" outlineLevel="0" collapsed="false">
      <c r="B252" s="66" t="n">
        <v>7</v>
      </c>
      <c r="C252" s="67"/>
      <c r="D252" s="68" t="s">
        <v>174</v>
      </c>
      <c r="E252" s="69"/>
      <c r="F252" s="68"/>
    </row>
    <row r="253" customFormat="false" ht="20.85" hidden="false" customHeight="false" outlineLevel="0" collapsed="false">
      <c r="B253" s="71"/>
      <c r="C253" s="72" t="n">
        <v>11849</v>
      </c>
      <c r="D253" s="73" t="s">
        <v>175</v>
      </c>
      <c r="E253" s="74" t="s">
        <v>13</v>
      </c>
      <c r="F253" s="73" t="n">
        <f aca="false">SUM(F254:F258)</f>
        <v>19.4</v>
      </c>
    </row>
    <row r="254" customFormat="false" ht="15" hidden="false" customHeight="false" outlineLevel="0" collapsed="false">
      <c r="B254" s="76"/>
      <c r="C254" s="77"/>
      <c r="D254" s="78" t="s">
        <v>176</v>
      </c>
      <c r="E254" s="79" t="s">
        <v>13</v>
      </c>
      <c r="F254" s="84" t="n">
        <f aca="false">(0.8*0.8*2.5)</f>
        <v>1.6</v>
      </c>
    </row>
    <row r="255" customFormat="false" ht="15" hidden="false" customHeight="false" outlineLevel="0" collapsed="false">
      <c r="B255" s="76"/>
      <c r="C255" s="77"/>
      <c r="D255" s="78" t="s">
        <v>228</v>
      </c>
      <c r="E255" s="79" t="s">
        <v>13</v>
      </c>
      <c r="F255" s="84" t="n">
        <f aca="false">(0.4*2)*2.5</f>
        <v>2</v>
      </c>
    </row>
    <row r="256" customFormat="false" ht="15" hidden="false" customHeight="false" outlineLevel="0" collapsed="false">
      <c r="B256" s="76"/>
      <c r="C256" s="77"/>
      <c r="D256" s="78" t="s">
        <v>229</v>
      </c>
      <c r="E256" s="79" t="s">
        <v>13</v>
      </c>
      <c r="F256" s="84" t="n">
        <f aca="false">(0.4*11.6)*2.5</f>
        <v>11.6</v>
      </c>
    </row>
    <row r="257" customFormat="false" ht="15" hidden="false" customHeight="false" outlineLevel="0" collapsed="false">
      <c r="B257" s="76"/>
      <c r="C257" s="77"/>
      <c r="D257" s="78" t="s">
        <v>230</v>
      </c>
      <c r="E257" s="79" t="s">
        <v>13</v>
      </c>
      <c r="F257" s="84" t="n">
        <f aca="false">(0.8*2.1)*2.5</f>
        <v>4.2</v>
      </c>
    </row>
    <row r="258" customFormat="false" ht="15" hidden="false" customHeight="false" outlineLevel="0" collapsed="false">
      <c r="B258" s="76"/>
      <c r="C258" s="77"/>
      <c r="D258" s="78"/>
      <c r="E258" s="81"/>
      <c r="F258" s="81"/>
    </row>
    <row r="259" customFormat="false" ht="30.55" hidden="false" customHeight="false" outlineLevel="0" collapsed="false">
      <c r="B259" s="71"/>
      <c r="C259" s="72" t="n">
        <v>100762</v>
      </c>
      <c r="D259" s="73" t="s">
        <v>178</v>
      </c>
      <c r="E259" s="74" t="s">
        <v>13</v>
      </c>
      <c r="F259" s="73" t="n">
        <f aca="false">SUM(F260:F264)</f>
        <v>19.4</v>
      </c>
    </row>
    <row r="260" customFormat="false" ht="15" hidden="false" customHeight="false" outlineLevel="0" collapsed="false">
      <c r="B260" s="76"/>
      <c r="C260" s="77"/>
      <c r="D260" s="78" t="s">
        <v>176</v>
      </c>
      <c r="E260" s="79" t="s">
        <v>13</v>
      </c>
      <c r="F260" s="84" t="n">
        <f aca="false">(0.8*0.8*2.5)</f>
        <v>1.6</v>
      </c>
    </row>
    <row r="261" customFormat="false" ht="15" hidden="false" customHeight="false" outlineLevel="0" collapsed="false">
      <c r="B261" s="76"/>
      <c r="C261" s="77"/>
      <c r="D261" s="78" t="s">
        <v>228</v>
      </c>
      <c r="E261" s="79" t="s">
        <v>13</v>
      </c>
      <c r="F261" s="84" t="n">
        <f aca="false">(0.4*2)*2.5</f>
        <v>2</v>
      </c>
    </row>
    <row r="262" customFormat="false" ht="15" hidden="false" customHeight="false" outlineLevel="0" collapsed="false">
      <c r="B262" s="76"/>
      <c r="C262" s="77"/>
      <c r="D262" s="78" t="s">
        <v>229</v>
      </c>
      <c r="E262" s="79" t="s">
        <v>13</v>
      </c>
      <c r="F262" s="84" t="n">
        <f aca="false">(0.4*11.6)*2.5</f>
        <v>11.6</v>
      </c>
    </row>
    <row r="263" customFormat="false" ht="15" hidden="false" customHeight="false" outlineLevel="0" collapsed="false">
      <c r="B263" s="76"/>
      <c r="C263" s="77"/>
      <c r="D263" s="78" t="s">
        <v>230</v>
      </c>
      <c r="E263" s="79" t="s">
        <v>13</v>
      </c>
      <c r="F263" s="84" t="n">
        <f aca="false">(0.8*2.1)*2.5</f>
        <v>4.2</v>
      </c>
    </row>
    <row r="264" customFormat="false" ht="15" hidden="false" customHeight="false" outlineLevel="0" collapsed="false">
      <c r="B264" s="76"/>
      <c r="C264" s="77"/>
      <c r="D264" s="78"/>
      <c r="E264" s="81"/>
      <c r="F264" s="81"/>
    </row>
    <row r="265" customFormat="false" ht="15" hidden="false" customHeight="false" outlineLevel="0" collapsed="false">
      <c r="B265" s="71"/>
      <c r="C265" s="72" t="n">
        <v>102488</v>
      </c>
      <c r="D265" s="73" t="s">
        <v>231</v>
      </c>
      <c r="E265" s="74" t="s">
        <v>13</v>
      </c>
      <c r="F265" s="73" t="n">
        <f aca="false">SUM(F266:F267)</f>
        <v>3.80132711084365</v>
      </c>
    </row>
    <row r="266" customFormat="false" ht="15" hidden="false" customHeight="false" outlineLevel="0" collapsed="false">
      <c r="B266" s="76"/>
      <c r="C266" s="77"/>
      <c r="D266" s="78" t="s">
        <v>222</v>
      </c>
      <c r="E266" s="79" t="s">
        <v>13</v>
      </c>
      <c r="F266" s="84" t="n">
        <f aca="false">(PI()*2.2^2)/4</f>
        <v>3.80132711084365</v>
      </c>
    </row>
    <row r="267" customFormat="false" ht="15" hidden="false" customHeight="false" outlineLevel="0" collapsed="false">
      <c r="B267" s="76"/>
      <c r="C267" s="77"/>
      <c r="D267" s="78"/>
      <c r="E267" s="81"/>
      <c r="F267" s="81"/>
    </row>
    <row r="268" customFormat="false" ht="15" hidden="false" customHeight="false" outlineLevel="0" collapsed="false">
      <c r="B268" s="71"/>
      <c r="C268" s="72"/>
      <c r="D268" s="73" t="s">
        <v>232</v>
      </c>
      <c r="E268" s="74" t="s">
        <v>13</v>
      </c>
      <c r="F268" s="73" t="n">
        <f aca="false">SUM(F269:F274)</f>
        <v>82.7097304179105</v>
      </c>
    </row>
    <row r="269" customFormat="false" ht="15" hidden="false" customHeight="false" outlineLevel="0" collapsed="false">
      <c r="B269" s="76"/>
      <c r="C269" s="77"/>
      <c r="D269" s="78" t="s">
        <v>233</v>
      </c>
      <c r="E269" s="79" t="s">
        <v>13</v>
      </c>
      <c r="F269" s="84" t="n">
        <f aca="false">(2*PI()*1.22)*2.6-(0.8*2.1)-(0.8*0.8)*2</f>
        <v>16.9702637943736</v>
      </c>
    </row>
    <row r="270" customFormat="false" ht="15" hidden="false" customHeight="false" outlineLevel="0" collapsed="false">
      <c r="B270" s="76"/>
      <c r="C270" s="77"/>
      <c r="D270" s="78" t="s">
        <v>234</v>
      </c>
      <c r="E270" s="79" t="s">
        <v>13</v>
      </c>
      <c r="F270" s="84" t="n">
        <f aca="false">(2*PI()*1.22*2.7)</f>
        <v>20.6968124018496</v>
      </c>
    </row>
    <row r="271" customFormat="false" ht="15" hidden="false" customHeight="false" outlineLevel="0" collapsed="false">
      <c r="B271" s="76"/>
      <c r="C271" s="77"/>
      <c r="D271" s="78" t="s">
        <v>235</v>
      </c>
      <c r="E271" s="79" t="s">
        <v>13</v>
      </c>
      <c r="F271" s="84" t="n">
        <f aca="false">(0.5+0.2+0.5)*10.4*3</f>
        <v>37.44</v>
      </c>
    </row>
    <row r="272" customFormat="false" ht="15.65" hidden="false" customHeight="true" outlineLevel="0" collapsed="false">
      <c r="B272" s="76"/>
      <c r="C272" s="77"/>
      <c r="D272" s="78" t="s">
        <v>221</v>
      </c>
      <c r="E272" s="79" t="s">
        <v>13</v>
      </c>
      <c r="F272" s="84" t="n">
        <f aca="false">(PI()*2.2^2)/4</f>
        <v>3.80132711084365</v>
      </c>
    </row>
    <row r="273" customFormat="false" ht="15.65" hidden="false" customHeight="true" outlineLevel="0" collapsed="false">
      <c r="B273" s="76"/>
      <c r="C273" s="77"/>
      <c r="D273" s="78" t="s">
        <v>236</v>
      </c>
      <c r="E273" s="79" t="s">
        <v>13</v>
      </c>
      <c r="F273" s="84" t="n">
        <f aca="false">(PI()*2.2^2)/4</f>
        <v>3.80132711084365</v>
      </c>
    </row>
    <row r="274" customFormat="false" ht="15.65" hidden="false" customHeight="true" outlineLevel="0" collapsed="false">
      <c r="B274" s="76"/>
      <c r="C274" s="77"/>
      <c r="D274" s="78"/>
      <c r="E274" s="79"/>
      <c r="F274" s="84"/>
    </row>
    <row r="275" customFormat="false" ht="15" hidden="false" customHeight="false" outlineLevel="0" collapsed="false">
      <c r="B275" s="66" t="n">
        <v>8</v>
      </c>
      <c r="C275" s="67"/>
      <c r="D275" s="68" t="s">
        <v>179</v>
      </c>
      <c r="E275" s="69"/>
      <c r="F275" s="68"/>
      <c r="G275" s="65"/>
      <c r="H275" s="65"/>
      <c r="I275" s="65"/>
      <c r="J275" s="65"/>
      <c r="K275" s="70"/>
      <c r="L275" s="70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  <c r="AA275" s="65"/>
      <c r="AB275" s="65"/>
      <c r="AC275" s="65"/>
      <c r="AD275" s="65"/>
      <c r="AE275" s="65"/>
      <c r="AF275" s="65"/>
      <c r="AG275" s="65"/>
      <c r="AH275" s="65"/>
      <c r="AI275" s="65"/>
      <c r="AJ275" s="65"/>
      <c r="AK275" s="65"/>
      <c r="AL275" s="65"/>
      <c r="AM275" s="65"/>
      <c r="AN275" s="65"/>
      <c r="AO275" s="65"/>
      <c r="AP275" s="65"/>
      <c r="AQ275" s="65"/>
      <c r="AR275" s="65"/>
      <c r="AS275" s="65"/>
      <c r="AT275" s="65"/>
      <c r="AU275" s="65"/>
      <c r="AV275" s="65"/>
      <c r="AW275" s="65"/>
      <c r="AX275" s="65"/>
      <c r="AY275" s="65"/>
      <c r="AZ275" s="65"/>
      <c r="BA275" s="65"/>
      <c r="BB275" s="65"/>
      <c r="BC275" s="65"/>
      <c r="BD275" s="65"/>
      <c r="BE275" s="65"/>
      <c r="BF275" s="65"/>
      <c r="BG275" s="65"/>
      <c r="BH275" s="65"/>
    </row>
    <row r="276" customFormat="false" ht="15" hidden="false" customHeight="false" outlineLevel="0" collapsed="false">
      <c r="B276" s="71"/>
      <c r="C276" s="72" t="n">
        <v>10308</v>
      </c>
      <c r="D276" s="73" t="s">
        <v>180</v>
      </c>
      <c r="E276" s="74" t="s">
        <v>106</v>
      </c>
      <c r="F276" s="73" t="n">
        <f aca="false">F277</f>
        <v>8.7430523549404</v>
      </c>
    </row>
    <row r="277" customFormat="false" ht="15" hidden="false" customHeight="false" outlineLevel="0" collapsed="false">
      <c r="B277" s="76"/>
      <c r="C277" s="77"/>
      <c r="D277" s="78" t="s">
        <v>237</v>
      </c>
      <c r="E277" s="79" t="s">
        <v>106</v>
      </c>
      <c r="F277" s="84" t="n">
        <f aca="false">((PI()*2.2^2)/4)*2.3</f>
        <v>8.7430523549404</v>
      </c>
    </row>
    <row r="278" customFormat="false" ht="15.65" hidden="false" customHeight="true" outlineLevel="0" collapsed="false">
      <c r="B278" s="76"/>
      <c r="C278" s="77"/>
      <c r="D278" s="78"/>
      <c r="E278" s="81"/>
      <c r="F278" s="81"/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B4:F4"/>
    <mergeCell ref="B6:F6"/>
    <mergeCell ref="B145:F145"/>
  </mergeCells>
  <printOptions headings="false" gridLines="false" gridLinesSet="true" horizontalCentered="false" verticalCentered="false"/>
  <pageMargins left="0.527083333333333" right="0.154861111111111" top="0.290972222222222" bottom="0.514583333333333" header="0.511805555555555" footer="0.277083333333333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false"/>
  </sheetPr>
  <dimension ref="A1:BE1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51" activeCellId="0" sqref="F151"/>
    </sheetView>
  </sheetViews>
  <sheetFormatPr defaultColWidth="11.55078125" defaultRowHeight="15" zeroHeight="false" outlineLevelRow="0" outlineLevelCol="0"/>
  <cols>
    <col collapsed="false" customWidth="true" hidden="false" outlineLevel="0" max="1" min="1" style="47" width="8.17"/>
    <col collapsed="false" customWidth="true" hidden="false" outlineLevel="0" max="2" min="2" style="48" width="5.55"/>
    <col collapsed="false" customWidth="true" hidden="false" outlineLevel="0" max="3" min="3" style="49" width="8.22"/>
    <col collapsed="false" customWidth="true" hidden="false" outlineLevel="0" max="4" min="4" style="47" width="62.65"/>
    <col collapsed="false" customWidth="false" hidden="false" outlineLevel="0" max="5" min="5" style="51" width="11.52"/>
    <col collapsed="false" customWidth="true" hidden="false" outlineLevel="0" max="6" min="6" style="50" width="12.9"/>
    <col collapsed="false" customWidth="false" hidden="false" outlineLevel="0" max="7" min="7" style="47" width="11.52"/>
    <col collapsed="false" customWidth="true" hidden="false" outlineLevel="0" max="8" min="8" style="47" width="21.99"/>
    <col collapsed="false" customWidth="false" hidden="false" outlineLevel="0" max="57" min="9" style="47" width="11.52"/>
  </cols>
  <sheetData>
    <row r="1" customFormat="false" ht="15" hidden="false" customHeight="false" outlineLevel="0" collapsed="false">
      <c r="H1" s="53"/>
      <c r="I1" s="52" t="s">
        <v>86</v>
      </c>
      <c r="J1" s="52" t="s">
        <v>87</v>
      </c>
    </row>
    <row r="2" customFormat="false" ht="15" hidden="false" customHeight="false" outlineLevel="0" collapsed="false">
      <c r="H2" s="53" t="s">
        <v>88</v>
      </c>
      <c r="I2" s="52" t="n">
        <v>10.22</v>
      </c>
      <c r="J2" s="52" t="n">
        <f aca="false">I2*2.2</f>
        <v>22.484</v>
      </c>
    </row>
    <row r="3" customFormat="false" ht="19.7" hidden="false" customHeight="true" outlineLevel="0" collapsed="false">
      <c r="B3" s="54" t="s">
        <v>238</v>
      </c>
      <c r="C3" s="54"/>
      <c r="D3" s="54"/>
      <c r="E3" s="54"/>
      <c r="F3" s="54"/>
      <c r="H3" s="53" t="s">
        <v>89</v>
      </c>
      <c r="I3" s="52" t="n">
        <f aca="false">(PI()*2.2^2)/4</f>
        <v>3.80132711084365</v>
      </c>
      <c r="J3" s="52" t="n">
        <f aca="false">+I3*2.3</f>
        <v>8.7430523549404</v>
      </c>
    </row>
    <row r="4" customFormat="false" ht="15" hidden="false" customHeight="false" outlineLevel="0" collapsed="false">
      <c r="H4" s="55" t="s">
        <v>91</v>
      </c>
      <c r="I4" s="56" t="n">
        <f aca="false">SUM(I2:I3)</f>
        <v>14.0213271108437</v>
      </c>
      <c r="J4" s="56" t="n">
        <f aca="false">SUM(J2:J3)</f>
        <v>31.2270523549404</v>
      </c>
    </row>
    <row r="5" customFormat="false" ht="17.35" hidden="false" customHeight="true" outlineLevel="0" collapsed="false">
      <c r="A5" s="57"/>
      <c r="B5" s="58" t="s">
        <v>92</v>
      </c>
      <c r="C5" s="58"/>
      <c r="D5" s="58"/>
      <c r="E5" s="58"/>
      <c r="F5" s="58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customFormat="false" ht="15" hidden="false" customHeight="false" outlineLevel="0" collapsed="false">
      <c r="A6" s="60"/>
      <c r="B6" s="61" t="s">
        <v>93</v>
      </c>
      <c r="C6" s="62" t="s">
        <v>94</v>
      </c>
      <c r="D6" s="64" t="s">
        <v>95</v>
      </c>
      <c r="E6" s="64" t="s">
        <v>96</v>
      </c>
      <c r="F6" s="63" t="s">
        <v>97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</row>
    <row r="7" customFormat="false" ht="15" hidden="false" customHeight="false" outlineLevel="0" collapsed="false">
      <c r="A7" s="65"/>
      <c r="B7" s="66" t="n">
        <v>1</v>
      </c>
      <c r="C7" s="67"/>
      <c r="D7" s="85" t="s">
        <v>98</v>
      </c>
      <c r="E7" s="69"/>
      <c r="F7" s="68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</row>
    <row r="8" customFormat="false" ht="20.85" hidden="false" customHeight="false" outlineLevel="0" collapsed="false">
      <c r="B8" s="71"/>
      <c r="C8" s="72" t="n">
        <v>4513</v>
      </c>
      <c r="D8" s="86" t="s">
        <v>239</v>
      </c>
      <c r="E8" s="74" t="s">
        <v>13</v>
      </c>
      <c r="F8" s="73" t="n">
        <f aca="false">SUM(F9:F13)</f>
        <v>48.502</v>
      </c>
    </row>
    <row r="9" customFormat="false" ht="15" hidden="false" customHeight="false" outlineLevel="0" collapsed="false">
      <c r="B9" s="76"/>
      <c r="C9" s="77"/>
      <c r="D9" s="81" t="s">
        <v>240</v>
      </c>
      <c r="E9" s="79" t="s">
        <v>13</v>
      </c>
      <c r="F9" s="80" t="n">
        <v>8.51</v>
      </c>
    </row>
    <row r="10" customFormat="false" ht="15" hidden="false" customHeight="false" outlineLevel="0" collapsed="false">
      <c r="A10" s="65"/>
      <c r="B10" s="76"/>
      <c r="C10" s="77"/>
      <c r="D10" s="81" t="s">
        <v>241</v>
      </c>
      <c r="E10" s="79" t="s">
        <v>13</v>
      </c>
      <c r="F10" s="80" t="n">
        <f aca="false">+10.71*2.2</f>
        <v>23.562</v>
      </c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</row>
    <row r="11" customFormat="false" ht="15" hidden="false" customHeight="false" outlineLevel="0" collapsed="false">
      <c r="A11" s="65"/>
      <c r="B11" s="76"/>
      <c r="C11" s="77"/>
      <c r="D11" s="81" t="s">
        <v>242</v>
      </c>
      <c r="E11" s="79" t="s">
        <v>13</v>
      </c>
      <c r="F11" s="80" t="n">
        <v>8.51</v>
      </c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</row>
    <row r="12" customFormat="false" ht="15" hidden="false" customHeight="false" outlineLevel="0" collapsed="false">
      <c r="A12" s="65"/>
      <c r="B12" s="76"/>
      <c r="C12" s="77"/>
      <c r="D12" s="81" t="s">
        <v>243</v>
      </c>
      <c r="E12" s="79" t="s">
        <v>13</v>
      </c>
      <c r="F12" s="80" t="n">
        <f aca="false">(0.5+0.2+0.5)*2.2*3</f>
        <v>7.92</v>
      </c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</row>
    <row r="13" customFormat="false" ht="15" hidden="false" customHeight="false" outlineLevel="0" collapsed="false">
      <c r="A13" s="65"/>
      <c r="B13" s="76"/>
      <c r="C13" s="77"/>
      <c r="D13" s="81"/>
      <c r="E13" s="79"/>
      <c r="F13" s="80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</row>
    <row r="14" customFormat="false" ht="20.85" hidden="false" customHeight="false" outlineLevel="0" collapsed="false">
      <c r="B14" s="71"/>
      <c r="C14" s="72" t="n">
        <v>104791</v>
      </c>
      <c r="D14" s="86" t="s">
        <v>244</v>
      </c>
      <c r="E14" s="74" t="s">
        <v>13</v>
      </c>
      <c r="F14" s="73" t="n">
        <f aca="false">SUM(F15:F19)</f>
        <v>48.502</v>
      </c>
    </row>
    <row r="15" customFormat="false" ht="15" hidden="false" customHeight="false" outlineLevel="0" collapsed="false">
      <c r="B15" s="76"/>
      <c r="C15" s="77"/>
      <c r="D15" s="81" t="s">
        <v>240</v>
      </c>
      <c r="E15" s="79" t="s">
        <v>13</v>
      </c>
      <c r="F15" s="80" t="n">
        <v>8.51</v>
      </c>
    </row>
    <row r="16" customFormat="false" ht="15" hidden="false" customHeight="false" outlineLevel="0" collapsed="false">
      <c r="B16" s="76"/>
      <c r="C16" s="77"/>
      <c r="D16" s="81" t="s">
        <v>241</v>
      </c>
      <c r="E16" s="79" t="s">
        <v>13</v>
      </c>
      <c r="F16" s="80" t="n">
        <f aca="false">+10.71*2.2</f>
        <v>23.562</v>
      </c>
    </row>
    <row r="17" customFormat="false" ht="15" hidden="false" customHeight="false" outlineLevel="0" collapsed="false">
      <c r="B17" s="76"/>
      <c r="C17" s="77"/>
      <c r="D17" s="81" t="s">
        <v>242</v>
      </c>
      <c r="E17" s="79" t="s">
        <v>13</v>
      </c>
      <c r="F17" s="80" t="n">
        <v>8.51</v>
      </c>
    </row>
    <row r="18" customFormat="false" ht="15" hidden="false" customHeight="false" outlineLevel="0" collapsed="false">
      <c r="B18" s="76"/>
      <c r="C18" s="77"/>
      <c r="D18" s="81" t="s">
        <v>243</v>
      </c>
      <c r="E18" s="79" t="s">
        <v>13</v>
      </c>
      <c r="F18" s="80" t="n">
        <f aca="false">(0.5+0.2+0.5)*2.2*3</f>
        <v>7.92</v>
      </c>
    </row>
    <row r="19" customFormat="false" ht="15" hidden="false" customHeight="false" outlineLevel="0" collapsed="false">
      <c r="B19" s="76"/>
      <c r="C19" s="77"/>
      <c r="D19" s="81"/>
      <c r="E19" s="79"/>
      <c r="F19" s="80"/>
    </row>
    <row r="20" customFormat="false" ht="15" hidden="false" customHeight="false" outlineLevel="0" collapsed="false">
      <c r="B20" s="71"/>
      <c r="C20" s="72" t="n">
        <v>26</v>
      </c>
      <c r="D20" s="86" t="s">
        <v>117</v>
      </c>
      <c r="E20" s="74" t="s">
        <v>106</v>
      </c>
      <c r="F20" s="73" t="n">
        <f aca="false">F14*1.3*0.03</f>
        <v>1.891578</v>
      </c>
    </row>
    <row r="21" customFormat="false" ht="15" hidden="false" customHeight="false" outlineLevel="0" collapsed="false">
      <c r="B21" s="76"/>
      <c r="C21" s="77"/>
      <c r="D21" s="87"/>
      <c r="E21" s="79"/>
      <c r="F21" s="80"/>
    </row>
    <row r="22" customFormat="false" ht="20.85" hidden="false" customHeight="false" outlineLevel="0" collapsed="false">
      <c r="B22" s="71"/>
      <c r="C22" s="72" t="n">
        <v>95875</v>
      </c>
      <c r="D22" s="86" t="s">
        <v>119</v>
      </c>
      <c r="E22" s="74" t="s">
        <v>245</v>
      </c>
      <c r="F22" s="73" t="n">
        <f aca="false">F20*30</f>
        <v>56.74734</v>
      </c>
    </row>
    <row r="23" customFormat="false" ht="15" hidden="false" customHeight="false" outlineLevel="0" collapsed="false">
      <c r="B23" s="76"/>
      <c r="C23" s="77"/>
      <c r="D23" s="87"/>
      <c r="E23" s="79"/>
      <c r="F23" s="80"/>
    </row>
    <row r="24" customFormat="false" ht="20.85" hidden="false" customHeight="false" outlineLevel="0" collapsed="false">
      <c r="B24" s="71"/>
      <c r="C24" s="72" t="n">
        <v>93590</v>
      </c>
      <c r="D24" s="86" t="s">
        <v>123</v>
      </c>
      <c r="E24" s="74" t="s">
        <v>245</v>
      </c>
      <c r="F24" s="73" t="n">
        <f aca="false">F20*14.4</f>
        <v>27.2387232</v>
      </c>
    </row>
    <row r="25" customFormat="false" ht="15" hidden="false" customHeight="false" outlineLevel="0" collapsed="false">
      <c r="B25" s="76"/>
      <c r="C25" s="77"/>
      <c r="D25" s="87"/>
      <c r="E25" s="79"/>
      <c r="F25" s="80"/>
    </row>
    <row r="26" customFormat="false" ht="15" hidden="false" customHeight="false" outlineLevel="0" collapsed="false">
      <c r="B26" s="71"/>
      <c r="C26" s="72" t="n">
        <v>10039</v>
      </c>
      <c r="D26" s="86" t="s">
        <v>125</v>
      </c>
      <c r="E26" s="74" t="s">
        <v>126</v>
      </c>
      <c r="F26" s="73" t="n">
        <f aca="false">+F20*1.5</f>
        <v>2.837367</v>
      </c>
    </row>
    <row r="27" customFormat="false" ht="15" hidden="false" customHeight="false" outlineLevel="0" collapsed="false">
      <c r="B27" s="76"/>
      <c r="C27" s="77"/>
      <c r="D27" s="87"/>
      <c r="E27" s="79"/>
      <c r="F27" s="80"/>
    </row>
    <row r="28" customFormat="false" ht="15" hidden="false" customHeight="false" outlineLevel="0" collapsed="false">
      <c r="A28" s="65"/>
      <c r="B28" s="66" t="n">
        <v>2</v>
      </c>
      <c r="C28" s="67"/>
      <c r="D28" s="85" t="s">
        <v>154</v>
      </c>
      <c r="E28" s="69"/>
      <c r="F28" s="68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</row>
    <row r="29" customFormat="false" ht="30.55" hidden="false" customHeight="false" outlineLevel="0" collapsed="false">
      <c r="B29" s="71"/>
      <c r="C29" s="72" t="n">
        <v>8953</v>
      </c>
      <c r="D29" s="86" t="s">
        <v>155</v>
      </c>
      <c r="E29" s="74" t="s">
        <v>13</v>
      </c>
      <c r="F29" s="73" t="n">
        <f aca="false">SUM(F30:F34)</f>
        <v>48.502</v>
      </c>
    </row>
    <row r="30" customFormat="false" ht="15" hidden="false" customHeight="false" outlineLevel="0" collapsed="false">
      <c r="B30" s="76"/>
      <c r="C30" s="77"/>
      <c r="D30" s="81" t="s">
        <v>240</v>
      </c>
      <c r="E30" s="79" t="s">
        <v>13</v>
      </c>
      <c r="F30" s="80" t="n">
        <v>8.51</v>
      </c>
    </row>
    <row r="31" customFormat="false" ht="15" hidden="false" customHeight="false" outlineLevel="0" collapsed="false">
      <c r="B31" s="76"/>
      <c r="C31" s="77"/>
      <c r="D31" s="81" t="s">
        <v>241</v>
      </c>
      <c r="E31" s="79" t="s">
        <v>13</v>
      </c>
      <c r="F31" s="80" t="n">
        <f aca="false">+10.71*2.2</f>
        <v>23.562</v>
      </c>
    </row>
    <row r="32" customFormat="false" ht="15" hidden="false" customHeight="false" outlineLevel="0" collapsed="false">
      <c r="B32" s="76"/>
      <c r="C32" s="77"/>
      <c r="D32" s="81" t="s">
        <v>242</v>
      </c>
      <c r="E32" s="79" t="s">
        <v>13</v>
      </c>
      <c r="F32" s="80" t="n">
        <v>8.51</v>
      </c>
    </row>
    <row r="33" customFormat="false" ht="15" hidden="false" customHeight="false" outlineLevel="0" collapsed="false">
      <c r="B33" s="76"/>
      <c r="C33" s="77"/>
      <c r="D33" s="81" t="s">
        <v>246</v>
      </c>
      <c r="E33" s="79" t="s">
        <v>13</v>
      </c>
      <c r="F33" s="80" t="n">
        <f aca="false">(0.5+0.2+0.5)*2.2*3</f>
        <v>7.92</v>
      </c>
    </row>
    <row r="34" customFormat="false" ht="15" hidden="false" customHeight="false" outlineLevel="0" collapsed="false">
      <c r="B34" s="76"/>
      <c r="C34" s="77"/>
      <c r="D34" s="81"/>
      <c r="E34" s="81"/>
      <c r="F34" s="81"/>
    </row>
    <row r="35" customFormat="false" ht="20.85" hidden="false" customHeight="false" outlineLevel="0" collapsed="false">
      <c r="B35" s="71"/>
      <c r="C35" s="72" t="n">
        <v>2341</v>
      </c>
      <c r="D35" s="86" t="s">
        <v>160</v>
      </c>
      <c r="E35" s="74" t="s">
        <v>13</v>
      </c>
      <c r="F35" s="73" t="n">
        <v>8.51</v>
      </c>
    </row>
    <row r="36" customFormat="false" ht="15" hidden="false" customHeight="false" outlineLevel="0" collapsed="false">
      <c r="B36" s="76"/>
      <c r="C36" s="77"/>
      <c r="D36" s="81" t="s">
        <v>240</v>
      </c>
      <c r="E36" s="81"/>
      <c r="F36" s="81"/>
    </row>
    <row r="37" customFormat="false" ht="15" hidden="false" customHeight="false" outlineLevel="0" collapsed="false">
      <c r="B37" s="76"/>
      <c r="C37" s="77"/>
      <c r="D37" s="81"/>
      <c r="E37" s="81"/>
      <c r="F37" s="81"/>
    </row>
    <row r="38" customFormat="false" ht="15" hidden="false" customHeight="false" outlineLevel="0" collapsed="false">
      <c r="A38" s="65"/>
      <c r="B38" s="66" t="n">
        <v>3</v>
      </c>
      <c r="C38" s="67"/>
      <c r="D38" s="85" t="s">
        <v>163</v>
      </c>
      <c r="E38" s="69"/>
      <c r="F38" s="68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</row>
    <row r="39" customFormat="false" ht="20.85" hidden="false" customHeight="false" outlineLevel="0" collapsed="false">
      <c r="B39" s="71"/>
      <c r="C39" s="72" t="n">
        <v>87879</v>
      </c>
      <c r="D39" s="86" t="s">
        <v>164</v>
      </c>
      <c r="E39" s="74" t="s">
        <v>13</v>
      </c>
      <c r="F39" s="73" t="n">
        <f aca="false">((2*PI()*1.1*2.28))</f>
        <v>15.7582287504064</v>
      </c>
    </row>
    <row r="40" customFormat="false" ht="15" hidden="false" customHeight="false" outlineLevel="0" collapsed="false">
      <c r="B40" s="76"/>
      <c r="C40" s="77"/>
      <c r="D40" s="81" t="s">
        <v>247</v>
      </c>
      <c r="E40" s="81"/>
      <c r="F40" s="81"/>
    </row>
    <row r="41" customFormat="false" ht="15" hidden="false" customHeight="false" outlineLevel="0" collapsed="false">
      <c r="B41" s="76"/>
      <c r="C41" s="77"/>
      <c r="D41" s="81"/>
      <c r="E41" s="81"/>
      <c r="F41" s="81"/>
    </row>
    <row r="42" customFormat="false" ht="20.85" hidden="false" customHeight="false" outlineLevel="0" collapsed="false">
      <c r="B42" s="71"/>
      <c r="C42" s="72" t="n">
        <v>3313</v>
      </c>
      <c r="D42" s="86" t="s">
        <v>165</v>
      </c>
      <c r="E42" s="74" t="s">
        <v>13</v>
      </c>
      <c r="F42" s="73" t="n">
        <f aca="false">((PI()*2.2^2)/4)</f>
        <v>3.80132711084365</v>
      </c>
    </row>
    <row r="43" customFormat="false" ht="15" hidden="false" customHeight="false" outlineLevel="0" collapsed="false">
      <c r="B43" s="76"/>
      <c r="C43" s="77"/>
      <c r="D43" s="81" t="s">
        <v>220</v>
      </c>
      <c r="E43" s="81"/>
      <c r="F43" s="81"/>
    </row>
    <row r="44" customFormat="false" ht="15" hidden="false" customHeight="false" outlineLevel="0" collapsed="false">
      <c r="B44" s="76"/>
      <c r="C44" s="77"/>
      <c r="D44" s="81"/>
      <c r="E44" s="81"/>
      <c r="F44" s="81"/>
    </row>
    <row r="45" customFormat="false" ht="30.55" hidden="false" customHeight="false" outlineLevel="0" collapsed="false">
      <c r="B45" s="71"/>
      <c r="C45" s="72" t="n">
        <v>87528</v>
      </c>
      <c r="D45" s="86" t="s">
        <v>166</v>
      </c>
      <c r="E45" s="74" t="s">
        <v>13</v>
      </c>
      <c r="F45" s="73" t="n">
        <f aca="false">((2*PI()*1.1*2.28))</f>
        <v>15.7582287504064</v>
      </c>
    </row>
    <row r="46" customFormat="false" ht="15" hidden="false" customHeight="false" outlineLevel="0" collapsed="false">
      <c r="B46" s="76"/>
      <c r="C46" s="77"/>
      <c r="D46" s="81" t="s">
        <v>247</v>
      </c>
      <c r="E46" s="81"/>
      <c r="F46" s="81"/>
    </row>
    <row r="47" customFormat="false" ht="15" hidden="false" customHeight="false" outlineLevel="0" collapsed="false">
      <c r="B47" s="76"/>
      <c r="C47" s="77"/>
      <c r="D47" s="81"/>
      <c r="E47" s="81"/>
      <c r="F47" s="81"/>
    </row>
    <row r="48" customFormat="false" ht="20.85" hidden="false" customHeight="false" outlineLevel="0" collapsed="false">
      <c r="B48" s="71"/>
      <c r="C48" s="72" t="n">
        <v>90408</v>
      </c>
      <c r="D48" s="86" t="s">
        <v>167</v>
      </c>
      <c r="E48" s="74" t="s">
        <v>13</v>
      </c>
      <c r="F48" s="73" t="n">
        <f aca="false">((PI()*2.2^2)/4)</f>
        <v>3.80132711084365</v>
      </c>
    </row>
    <row r="49" customFormat="false" ht="15" hidden="false" customHeight="false" outlineLevel="0" collapsed="false">
      <c r="B49" s="76"/>
      <c r="C49" s="77"/>
      <c r="D49" s="81" t="s">
        <v>220</v>
      </c>
      <c r="E49" s="81"/>
      <c r="F49" s="81"/>
    </row>
    <row r="50" customFormat="false" ht="15" hidden="false" customHeight="false" outlineLevel="0" collapsed="false">
      <c r="B50" s="76"/>
      <c r="C50" s="77"/>
      <c r="D50" s="81"/>
      <c r="E50" s="81"/>
      <c r="F50" s="81"/>
    </row>
    <row r="51" customFormat="false" ht="15" hidden="false" customHeight="false" outlineLevel="0" collapsed="false">
      <c r="A51" s="65"/>
      <c r="B51" s="66" t="n">
        <v>7</v>
      </c>
      <c r="C51" s="67"/>
      <c r="D51" s="85" t="s">
        <v>168</v>
      </c>
      <c r="E51" s="69"/>
      <c r="F51" s="68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</row>
    <row r="52" customFormat="false" ht="15" hidden="false" customHeight="false" outlineLevel="0" collapsed="false">
      <c r="B52" s="71"/>
      <c r="C52" s="72" t="n">
        <v>4920</v>
      </c>
      <c r="D52" s="86" t="s">
        <v>248</v>
      </c>
      <c r="E52" s="74" t="s">
        <v>13</v>
      </c>
      <c r="F52" s="73" t="n">
        <f aca="false">((PI()*2.2^2)/4)</f>
        <v>3.80132711084365</v>
      </c>
    </row>
    <row r="53" customFormat="false" ht="15" hidden="false" customHeight="false" outlineLevel="0" collapsed="false">
      <c r="B53" s="76"/>
      <c r="C53" s="77"/>
      <c r="D53" s="81" t="s">
        <v>249</v>
      </c>
      <c r="E53" s="81"/>
      <c r="F53" s="81"/>
    </row>
    <row r="54" customFormat="false" ht="15" hidden="false" customHeight="false" outlineLevel="0" collapsed="false">
      <c r="B54" s="76"/>
      <c r="C54" s="77"/>
      <c r="D54" s="81"/>
      <c r="E54" s="81"/>
      <c r="F54" s="81"/>
    </row>
    <row r="55" customFormat="false" ht="20.85" hidden="false" customHeight="false" outlineLevel="0" collapsed="false">
      <c r="B55" s="71"/>
      <c r="C55" s="72" t="n">
        <v>98680</v>
      </c>
      <c r="D55" s="86" t="s">
        <v>169</v>
      </c>
      <c r="E55" s="74" t="s">
        <v>13</v>
      </c>
      <c r="F55" s="73" t="n">
        <f aca="false">((PI()*2.2^2)/4)</f>
        <v>3.80132711084365</v>
      </c>
    </row>
    <row r="56" customFormat="false" ht="15" hidden="false" customHeight="false" outlineLevel="0" collapsed="false">
      <c r="B56" s="76"/>
      <c r="C56" s="77"/>
      <c r="D56" s="81" t="s">
        <v>249</v>
      </c>
      <c r="E56" s="81"/>
      <c r="F56" s="81"/>
    </row>
    <row r="57" customFormat="false" ht="15" hidden="false" customHeight="false" outlineLevel="0" collapsed="false">
      <c r="B57" s="76"/>
      <c r="C57" s="77"/>
      <c r="D57" s="81"/>
      <c r="E57" s="81"/>
      <c r="F57" s="81"/>
    </row>
    <row r="58" customFormat="false" ht="15" hidden="false" customHeight="false" outlineLevel="0" collapsed="false">
      <c r="A58" s="65"/>
      <c r="B58" s="66" t="n">
        <v>7</v>
      </c>
      <c r="C58" s="67"/>
      <c r="D58" s="85" t="s">
        <v>170</v>
      </c>
      <c r="E58" s="69"/>
      <c r="F58" s="68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</row>
    <row r="59" customFormat="false" ht="20.85" hidden="false" customHeight="false" outlineLevel="0" collapsed="false">
      <c r="B59" s="71"/>
      <c r="C59" s="72" t="n">
        <v>11542</v>
      </c>
      <c r="D59" s="86" t="s">
        <v>171</v>
      </c>
      <c r="E59" s="74" t="s">
        <v>102</v>
      </c>
      <c r="F59" s="73" t="n">
        <v>1</v>
      </c>
    </row>
    <row r="60" customFormat="false" ht="15" hidden="false" customHeight="false" outlineLevel="0" collapsed="false">
      <c r="B60" s="76"/>
      <c r="C60" s="77"/>
      <c r="D60" s="78" t="n">
        <v>1</v>
      </c>
      <c r="E60" s="81"/>
      <c r="F60" s="81"/>
    </row>
    <row r="61" customFormat="false" ht="15" hidden="false" customHeight="false" outlineLevel="0" collapsed="false">
      <c r="B61" s="76"/>
      <c r="C61" s="77"/>
      <c r="D61" s="78"/>
      <c r="E61" s="81"/>
      <c r="F61" s="81"/>
    </row>
    <row r="62" customFormat="false" ht="15" hidden="false" customHeight="false" outlineLevel="0" collapsed="false">
      <c r="B62" s="71"/>
      <c r="C62" s="72" t="n">
        <v>2642</v>
      </c>
      <c r="D62" s="86" t="s">
        <v>172</v>
      </c>
      <c r="E62" s="74" t="s">
        <v>100</v>
      </c>
      <c r="F62" s="73" t="n">
        <f aca="false">2.2-(0.3*2)</f>
        <v>1.6</v>
      </c>
    </row>
    <row r="63" customFormat="false" ht="15" hidden="false" customHeight="false" outlineLevel="0" collapsed="false">
      <c r="B63" s="76"/>
      <c r="C63" s="77"/>
      <c r="D63" s="78" t="s">
        <v>250</v>
      </c>
      <c r="E63" s="81"/>
      <c r="F63" s="81"/>
    </row>
    <row r="64" customFormat="false" ht="15" hidden="false" customHeight="false" outlineLevel="0" collapsed="false">
      <c r="B64" s="76"/>
      <c r="C64" s="77"/>
      <c r="D64" s="81"/>
      <c r="E64" s="81"/>
      <c r="F64" s="81"/>
    </row>
    <row r="65" customFormat="false" ht="15" hidden="false" customHeight="false" outlineLevel="0" collapsed="false">
      <c r="A65" s="65"/>
      <c r="B65" s="66" t="n">
        <v>8</v>
      </c>
      <c r="C65" s="67"/>
      <c r="D65" s="85" t="s">
        <v>174</v>
      </c>
      <c r="E65" s="69"/>
      <c r="F65" s="68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</row>
    <row r="66" customFormat="false" ht="20.85" hidden="false" customHeight="false" outlineLevel="0" collapsed="false">
      <c r="B66" s="71"/>
      <c r="C66" s="72" t="n">
        <v>11849</v>
      </c>
      <c r="D66" s="86" t="s">
        <v>175</v>
      </c>
      <c r="E66" s="74" t="s">
        <v>13</v>
      </c>
      <c r="F66" s="73" t="n">
        <f aca="false">(0.8*0.8)*2.5+(0.4*1.6)*2.5</f>
        <v>3.2</v>
      </c>
    </row>
    <row r="67" customFormat="false" ht="15" hidden="false" customHeight="false" outlineLevel="0" collapsed="false">
      <c r="B67" s="76"/>
      <c r="C67" s="77"/>
      <c r="D67" s="81" t="s">
        <v>176</v>
      </c>
      <c r="E67" s="81"/>
      <c r="F67" s="81"/>
    </row>
    <row r="68" customFormat="false" ht="15" hidden="false" customHeight="false" outlineLevel="0" collapsed="false">
      <c r="B68" s="76"/>
      <c r="C68" s="77"/>
      <c r="D68" s="81" t="s">
        <v>251</v>
      </c>
      <c r="E68" s="81"/>
      <c r="F68" s="81"/>
    </row>
    <row r="69" customFormat="false" ht="15" hidden="false" customHeight="false" outlineLevel="0" collapsed="false">
      <c r="B69" s="76"/>
      <c r="C69" s="77"/>
      <c r="D69" s="81"/>
      <c r="E69" s="81"/>
      <c r="F69" s="81"/>
    </row>
    <row r="70" customFormat="false" ht="30.55" hidden="false" customHeight="false" outlineLevel="0" collapsed="false">
      <c r="B70" s="71"/>
      <c r="C70" s="72" t="n">
        <v>100762</v>
      </c>
      <c r="D70" s="86" t="s">
        <v>178</v>
      </c>
      <c r="E70" s="74" t="s">
        <v>13</v>
      </c>
      <c r="F70" s="73" t="n">
        <f aca="false">(0.8*0.8)*2.5+(0.4*1.6)*2.5</f>
        <v>3.2</v>
      </c>
    </row>
    <row r="71" customFormat="false" ht="15" hidden="false" customHeight="false" outlineLevel="0" collapsed="false">
      <c r="B71" s="76"/>
      <c r="C71" s="77"/>
      <c r="D71" s="81" t="s">
        <v>176</v>
      </c>
      <c r="E71" s="81"/>
      <c r="F71" s="81"/>
    </row>
    <row r="72" customFormat="false" ht="15" hidden="false" customHeight="false" outlineLevel="0" collapsed="false">
      <c r="B72" s="76"/>
      <c r="C72" s="77"/>
      <c r="D72" s="81" t="s">
        <v>251</v>
      </c>
      <c r="E72" s="81"/>
      <c r="F72" s="81"/>
    </row>
    <row r="73" customFormat="false" ht="15" hidden="false" customHeight="false" outlineLevel="0" collapsed="false">
      <c r="B73" s="76"/>
      <c r="C73" s="77"/>
      <c r="D73" s="81"/>
      <c r="E73" s="81"/>
      <c r="F73" s="81"/>
    </row>
    <row r="74" customFormat="false" ht="15" hidden="false" customHeight="false" outlineLevel="0" collapsed="false">
      <c r="A74" s="65"/>
      <c r="B74" s="66" t="n">
        <v>9</v>
      </c>
      <c r="C74" s="67"/>
      <c r="D74" s="68" t="s">
        <v>179</v>
      </c>
      <c r="E74" s="69"/>
      <c r="F74" s="68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</row>
    <row r="75" customFormat="false" ht="15" hidden="false" customHeight="false" outlineLevel="0" collapsed="false">
      <c r="B75" s="71"/>
      <c r="C75" s="72" t="n">
        <v>10308</v>
      </c>
      <c r="D75" s="73" t="s">
        <v>180</v>
      </c>
      <c r="E75" s="74" t="s">
        <v>106</v>
      </c>
      <c r="F75" s="73" t="n">
        <f aca="false">F76</f>
        <v>18.722</v>
      </c>
    </row>
    <row r="76" customFormat="false" ht="15" hidden="false" customHeight="false" outlineLevel="0" collapsed="false">
      <c r="B76" s="76"/>
      <c r="C76" s="77"/>
      <c r="D76" s="78" t="s">
        <v>252</v>
      </c>
      <c r="E76" s="81" t="s">
        <v>106</v>
      </c>
      <c r="F76" s="84" t="n">
        <f aca="false">+8.51*2.2</f>
        <v>18.722</v>
      </c>
    </row>
    <row r="77" customFormat="false" ht="15" hidden="false" customHeight="false" outlineLevel="0" collapsed="false">
      <c r="B77" s="76"/>
      <c r="C77" s="77"/>
      <c r="D77" s="81"/>
      <c r="E77" s="81"/>
      <c r="F77" s="81"/>
    </row>
    <row r="79" customFormat="false" ht="17.35" hidden="false" customHeight="true" outlineLevel="0" collapsed="false">
      <c r="B79" s="58" t="s">
        <v>182</v>
      </c>
      <c r="C79" s="58"/>
      <c r="D79" s="58"/>
      <c r="E79" s="58"/>
      <c r="F79" s="58"/>
    </row>
    <row r="80" customFormat="false" ht="15" hidden="false" customHeight="false" outlineLevel="0" collapsed="false">
      <c r="B80" s="61" t="s">
        <v>93</v>
      </c>
      <c r="C80" s="62" t="s">
        <v>94</v>
      </c>
      <c r="D80" s="64" t="s">
        <v>95</v>
      </c>
      <c r="E80" s="64" t="s">
        <v>96</v>
      </c>
      <c r="F80" s="63"/>
    </row>
    <row r="81" customFormat="false" ht="15" hidden="false" customHeight="false" outlineLevel="0" collapsed="false">
      <c r="A81" s="65"/>
      <c r="B81" s="66" t="n">
        <v>1</v>
      </c>
      <c r="C81" s="67"/>
      <c r="D81" s="85" t="s">
        <v>98</v>
      </c>
      <c r="E81" s="69"/>
      <c r="F81" s="69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</row>
    <row r="82" customFormat="false" ht="20.85" hidden="false" customHeight="false" outlineLevel="0" collapsed="false">
      <c r="B82" s="71"/>
      <c r="C82" s="72" t="n">
        <v>4513</v>
      </c>
      <c r="D82" s="86" t="s">
        <v>239</v>
      </c>
      <c r="E82" s="74" t="s">
        <v>13</v>
      </c>
      <c r="F82" s="73" t="n">
        <f aca="false">((2*PI()*1.25)*2.45)+((PI()*2.2^2)/4)+((0.2+0.5)*2)*7.86*3+((PI()*2.2^2)/4)</f>
        <v>59.8569092249248</v>
      </c>
    </row>
    <row r="83" customFormat="false" ht="15" hidden="false" customHeight="false" outlineLevel="0" collapsed="false">
      <c r="B83" s="76"/>
      <c r="C83" s="77"/>
      <c r="D83" s="81" t="s">
        <v>253</v>
      </c>
      <c r="E83" s="79"/>
      <c r="F83" s="80"/>
    </row>
    <row r="84" customFormat="false" ht="15" hidden="false" customHeight="false" outlineLevel="0" collapsed="false">
      <c r="B84" s="76"/>
      <c r="C84" s="77"/>
      <c r="D84" s="81" t="s">
        <v>254</v>
      </c>
      <c r="E84" s="79"/>
      <c r="F84" s="80"/>
    </row>
    <row r="85" customFormat="false" ht="15" hidden="false" customHeight="false" outlineLevel="0" collapsed="false">
      <c r="B85" s="76"/>
      <c r="C85" s="77"/>
      <c r="D85" s="81" t="s">
        <v>255</v>
      </c>
      <c r="E85" s="79"/>
      <c r="F85" s="80"/>
    </row>
    <row r="86" customFormat="false" ht="15" hidden="false" customHeight="false" outlineLevel="0" collapsed="false">
      <c r="B86" s="76"/>
      <c r="C86" s="77"/>
      <c r="D86" s="81" t="s">
        <v>236</v>
      </c>
      <c r="E86" s="79"/>
      <c r="F86" s="80"/>
    </row>
    <row r="87" customFormat="false" ht="15" hidden="false" customHeight="false" outlineLevel="0" collapsed="false">
      <c r="B87" s="76"/>
      <c r="C87" s="77"/>
      <c r="D87" s="81"/>
      <c r="E87" s="79"/>
      <c r="F87" s="80"/>
    </row>
    <row r="88" customFormat="false" ht="20.85" hidden="false" customHeight="false" outlineLevel="0" collapsed="false">
      <c r="B88" s="71"/>
      <c r="C88" s="72" t="n">
        <v>104791</v>
      </c>
      <c r="D88" s="86" t="s">
        <v>244</v>
      </c>
      <c r="E88" s="74" t="s">
        <v>106</v>
      </c>
      <c r="F88" s="73" t="n">
        <f aca="false">F82*0.03</f>
        <v>1.79570727674774</v>
      </c>
    </row>
    <row r="89" customFormat="false" ht="15" hidden="false" customHeight="false" outlineLevel="0" collapsed="false">
      <c r="B89" s="76"/>
      <c r="C89" s="77"/>
      <c r="D89" s="81"/>
      <c r="E89" s="79"/>
      <c r="F89" s="80"/>
    </row>
    <row r="90" customFormat="false" ht="15" hidden="false" customHeight="false" outlineLevel="0" collapsed="false">
      <c r="B90" s="71"/>
      <c r="C90" s="72" t="n">
        <v>26</v>
      </c>
      <c r="D90" s="86" t="s">
        <v>117</v>
      </c>
      <c r="E90" s="74" t="s">
        <v>106</v>
      </c>
      <c r="F90" s="73" t="n">
        <f aca="false">+F88*1.3</f>
        <v>2.33441945977207</v>
      </c>
    </row>
    <row r="91" customFormat="false" ht="15" hidden="false" customHeight="false" outlineLevel="0" collapsed="false">
      <c r="B91" s="76"/>
      <c r="C91" s="77"/>
      <c r="D91" s="81"/>
      <c r="E91" s="79"/>
      <c r="F91" s="80"/>
    </row>
    <row r="92" customFormat="false" ht="20.85" hidden="false" customHeight="false" outlineLevel="0" collapsed="false">
      <c r="B92" s="71"/>
      <c r="C92" s="72" t="n">
        <v>95875</v>
      </c>
      <c r="D92" s="86" t="s">
        <v>119</v>
      </c>
      <c r="E92" s="74" t="s">
        <v>245</v>
      </c>
      <c r="F92" s="73" t="n">
        <f aca="false">+F90*30</f>
        <v>70.032583793162</v>
      </c>
    </row>
    <row r="93" customFormat="false" ht="15" hidden="false" customHeight="false" outlineLevel="0" collapsed="false">
      <c r="B93" s="76"/>
      <c r="C93" s="77"/>
      <c r="D93" s="81"/>
      <c r="E93" s="79"/>
      <c r="F93" s="80"/>
    </row>
    <row r="94" customFormat="false" ht="20.85" hidden="false" customHeight="false" outlineLevel="0" collapsed="false">
      <c r="B94" s="71"/>
      <c r="C94" s="72" t="n">
        <v>93590</v>
      </c>
      <c r="D94" s="86" t="s">
        <v>123</v>
      </c>
      <c r="E94" s="74" t="s">
        <v>245</v>
      </c>
      <c r="F94" s="73" t="n">
        <f aca="false">F90*14.4</f>
        <v>33.6156402207178</v>
      </c>
    </row>
    <row r="95" customFormat="false" ht="15" hidden="false" customHeight="false" outlineLevel="0" collapsed="false">
      <c r="B95" s="76"/>
      <c r="C95" s="77"/>
      <c r="D95" s="81"/>
      <c r="E95" s="79"/>
      <c r="F95" s="80"/>
    </row>
    <row r="96" customFormat="false" ht="15" hidden="false" customHeight="false" outlineLevel="0" collapsed="false">
      <c r="B96" s="71"/>
      <c r="C96" s="72" t="n">
        <v>10039</v>
      </c>
      <c r="D96" s="86" t="s">
        <v>125</v>
      </c>
      <c r="E96" s="74" t="s">
        <v>126</v>
      </c>
      <c r="F96" s="73" t="n">
        <f aca="false">F90*1.5</f>
        <v>3.5016291896581</v>
      </c>
    </row>
    <row r="97" customFormat="false" ht="15" hidden="false" customHeight="false" outlineLevel="0" collapsed="false">
      <c r="B97" s="76"/>
      <c r="C97" s="77"/>
      <c r="D97" s="87"/>
      <c r="E97" s="79"/>
      <c r="F97" s="80"/>
    </row>
    <row r="98" customFormat="false" ht="15" hidden="false" customHeight="false" outlineLevel="0" collapsed="false">
      <c r="B98" s="66" t="n">
        <v>3</v>
      </c>
      <c r="C98" s="67"/>
      <c r="D98" s="85" t="s">
        <v>154</v>
      </c>
      <c r="E98" s="69"/>
      <c r="F98" s="68"/>
    </row>
    <row r="99" customFormat="false" ht="30.55" hidden="false" customHeight="false" outlineLevel="0" collapsed="false">
      <c r="B99" s="71"/>
      <c r="C99" s="72" t="n">
        <v>8953</v>
      </c>
      <c r="D99" s="86" t="s">
        <v>155</v>
      </c>
      <c r="E99" s="74" t="s">
        <v>13</v>
      </c>
      <c r="F99" s="73" t="n">
        <f aca="false">((PI()*2.2^2)/4)+((2*PI()*1.1*2.28))+((PI()*2.2^2)/4)</f>
        <v>23.3608829720937</v>
      </c>
    </row>
    <row r="100" customFormat="false" ht="15" hidden="false" customHeight="false" outlineLevel="0" collapsed="false">
      <c r="B100" s="76"/>
      <c r="C100" s="77"/>
      <c r="D100" s="81" t="s">
        <v>213</v>
      </c>
      <c r="E100" s="81"/>
      <c r="F100" s="81"/>
    </row>
    <row r="101" customFormat="false" ht="15" hidden="false" customHeight="false" outlineLevel="0" collapsed="false">
      <c r="B101" s="76"/>
      <c r="C101" s="77"/>
      <c r="D101" s="81" t="s">
        <v>256</v>
      </c>
      <c r="E101" s="81"/>
      <c r="F101" s="81"/>
    </row>
    <row r="102" customFormat="false" ht="15" hidden="false" customHeight="false" outlineLevel="0" collapsed="false">
      <c r="B102" s="76"/>
      <c r="C102" s="77"/>
      <c r="D102" s="81" t="s">
        <v>215</v>
      </c>
      <c r="E102" s="81"/>
      <c r="F102" s="81"/>
    </row>
    <row r="103" customFormat="false" ht="15" hidden="false" customHeight="false" outlineLevel="0" collapsed="false">
      <c r="B103" s="76"/>
      <c r="C103" s="77"/>
      <c r="D103" s="81"/>
      <c r="E103" s="81"/>
      <c r="F103" s="81"/>
    </row>
    <row r="104" customFormat="false" ht="20.85" hidden="false" customHeight="false" outlineLevel="0" collapsed="false">
      <c r="B104" s="71"/>
      <c r="C104" s="72" t="n">
        <v>2341</v>
      </c>
      <c r="D104" s="86" t="s">
        <v>160</v>
      </c>
      <c r="E104" s="74" t="s">
        <v>13</v>
      </c>
      <c r="F104" s="73" t="n">
        <f aca="false">+((PI()*2.5^2)/4)</f>
        <v>4.90873852123405</v>
      </c>
    </row>
    <row r="105" customFormat="false" ht="15" hidden="false" customHeight="false" outlineLevel="0" collapsed="false">
      <c r="B105" s="76"/>
      <c r="C105" s="77"/>
      <c r="D105" s="81" t="s">
        <v>217</v>
      </c>
      <c r="E105" s="81"/>
      <c r="F105" s="81"/>
    </row>
    <row r="106" customFormat="false" ht="15" hidden="false" customHeight="false" outlineLevel="0" collapsed="false">
      <c r="B106" s="76"/>
      <c r="C106" s="77"/>
      <c r="D106" s="81"/>
      <c r="E106" s="81"/>
      <c r="F106" s="81"/>
    </row>
    <row r="107" customFormat="false" ht="15" hidden="false" customHeight="false" outlineLevel="0" collapsed="false">
      <c r="B107" s="66" t="n">
        <v>4</v>
      </c>
      <c r="C107" s="67"/>
      <c r="D107" s="85" t="s">
        <v>163</v>
      </c>
      <c r="E107" s="69"/>
      <c r="F107" s="68"/>
    </row>
    <row r="108" customFormat="false" ht="20.85" hidden="false" customHeight="false" outlineLevel="0" collapsed="false">
      <c r="B108" s="71"/>
      <c r="C108" s="72" t="n">
        <v>87879</v>
      </c>
      <c r="D108" s="86" t="s">
        <v>164</v>
      </c>
      <c r="E108" s="74" t="s">
        <v>13</v>
      </c>
      <c r="F108" s="73" t="n">
        <f aca="false">((2*PI()*1.1*2.28))</f>
        <v>15.7582287504064</v>
      </c>
    </row>
    <row r="109" customFormat="false" ht="15" hidden="false" customHeight="false" outlineLevel="0" collapsed="false">
      <c r="B109" s="76"/>
      <c r="C109" s="77"/>
      <c r="D109" s="81" t="s">
        <v>247</v>
      </c>
      <c r="E109" s="81"/>
      <c r="F109" s="81"/>
    </row>
    <row r="110" customFormat="false" ht="15" hidden="false" customHeight="false" outlineLevel="0" collapsed="false">
      <c r="B110" s="76"/>
      <c r="C110" s="77"/>
      <c r="D110" s="81"/>
      <c r="E110" s="81"/>
      <c r="F110" s="81"/>
    </row>
    <row r="111" customFormat="false" ht="20.85" hidden="false" customHeight="false" outlineLevel="0" collapsed="false">
      <c r="B111" s="71"/>
      <c r="C111" s="72" t="n">
        <v>3313</v>
      </c>
      <c r="D111" s="86" t="s">
        <v>165</v>
      </c>
      <c r="E111" s="74" t="s">
        <v>13</v>
      </c>
      <c r="F111" s="73" t="n">
        <f aca="false">((PI()*2.2^2)/4)</f>
        <v>3.80132711084365</v>
      </c>
    </row>
    <row r="112" customFormat="false" ht="15" hidden="false" customHeight="false" outlineLevel="0" collapsed="false">
      <c r="B112" s="76"/>
      <c r="C112" s="77"/>
      <c r="D112" s="81" t="s">
        <v>220</v>
      </c>
      <c r="E112" s="81"/>
      <c r="F112" s="81"/>
    </row>
    <row r="113" customFormat="false" ht="15" hidden="false" customHeight="false" outlineLevel="0" collapsed="false">
      <c r="B113" s="76"/>
      <c r="C113" s="77"/>
      <c r="D113" s="81"/>
      <c r="E113" s="81"/>
      <c r="F113" s="81"/>
    </row>
    <row r="114" customFormat="false" ht="30.55" hidden="false" customHeight="false" outlineLevel="0" collapsed="false">
      <c r="B114" s="71"/>
      <c r="C114" s="72" t="n">
        <v>87528</v>
      </c>
      <c r="D114" s="86" t="s">
        <v>166</v>
      </c>
      <c r="E114" s="74" t="s">
        <v>13</v>
      </c>
      <c r="F114" s="73" t="n">
        <f aca="false">((2*PI()*1.1*2.28))</f>
        <v>15.7582287504064</v>
      </c>
    </row>
    <row r="115" customFormat="false" ht="15" hidden="false" customHeight="false" outlineLevel="0" collapsed="false">
      <c r="B115" s="76"/>
      <c r="C115" s="77"/>
      <c r="D115" s="81" t="s">
        <v>247</v>
      </c>
      <c r="E115" s="81"/>
      <c r="F115" s="81"/>
    </row>
    <row r="116" customFormat="false" ht="15" hidden="false" customHeight="false" outlineLevel="0" collapsed="false">
      <c r="B116" s="76"/>
      <c r="C116" s="77"/>
      <c r="D116" s="81"/>
      <c r="E116" s="81"/>
      <c r="F116" s="81"/>
    </row>
    <row r="117" customFormat="false" ht="20.85" hidden="false" customHeight="false" outlineLevel="0" collapsed="false">
      <c r="B117" s="71"/>
      <c r="C117" s="72" t="n">
        <v>90408</v>
      </c>
      <c r="D117" s="86" t="s">
        <v>167</v>
      </c>
      <c r="E117" s="74" t="s">
        <v>13</v>
      </c>
      <c r="F117" s="73" t="n">
        <f aca="false">((PI()*2.2^2)/4)</f>
        <v>3.80132711084365</v>
      </c>
    </row>
    <row r="118" customFormat="false" ht="15" hidden="false" customHeight="false" outlineLevel="0" collapsed="false">
      <c r="B118" s="76"/>
      <c r="C118" s="77"/>
      <c r="D118" s="81" t="s">
        <v>220</v>
      </c>
      <c r="E118" s="81"/>
      <c r="F118" s="81"/>
    </row>
    <row r="119" customFormat="false" ht="15" hidden="false" customHeight="false" outlineLevel="0" collapsed="false">
      <c r="B119" s="76"/>
      <c r="C119" s="77"/>
      <c r="D119" s="81"/>
      <c r="E119" s="81"/>
      <c r="F119" s="81"/>
    </row>
    <row r="120" customFormat="false" ht="15" hidden="false" customHeight="false" outlineLevel="0" collapsed="false">
      <c r="A120" s="65"/>
      <c r="B120" s="66" t="n">
        <v>5</v>
      </c>
      <c r="C120" s="67"/>
      <c r="D120" s="85" t="s">
        <v>168</v>
      </c>
      <c r="E120" s="69"/>
      <c r="F120" s="68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</row>
    <row r="121" customFormat="false" ht="20.85" hidden="false" customHeight="false" outlineLevel="0" collapsed="false">
      <c r="B121" s="71"/>
      <c r="C121" s="72" t="n">
        <v>98680</v>
      </c>
      <c r="D121" s="86" t="s">
        <v>169</v>
      </c>
      <c r="E121" s="74" t="s">
        <v>13</v>
      </c>
      <c r="F121" s="73" t="n">
        <f aca="false">((PI()*2.2^2)/4)</f>
        <v>3.80132711084365</v>
      </c>
    </row>
    <row r="122" customFormat="false" ht="15" hidden="false" customHeight="false" outlineLevel="0" collapsed="false">
      <c r="B122" s="76"/>
      <c r="C122" s="77"/>
      <c r="D122" s="81" t="s">
        <v>249</v>
      </c>
      <c r="E122" s="81"/>
      <c r="F122" s="81"/>
    </row>
    <row r="123" customFormat="false" ht="15" hidden="false" customHeight="false" outlineLevel="0" collapsed="false">
      <c r="B123" s="76"/>
      <c r="C123" s="77"/>
      <c r="D123" s="81"/>
      <c r="E123" s="81"/>
      <c r="F123" s="81"/>
    </row>
    <row r="124" customFormat="false" ht="15" hidden="false" customHeight="false" outlineLevel="0" collapsed="false">
      <c r="B124" s="66" t="n">
        <v>6</v>
      </c>
      <c r="C124" s="67"/>
      <c r="D124" s="85" t="s">
        <v>170</v>
      </c>
      <c r="E124" s="69"/>
      <c r="F124" s="68"/>
    </row>
    <row r="125" customFormat="false" ht="20.85" hidden="false" customHeight="false" outlineLevel="0" collapsed="false">
      <c r="B125" s="71"/>
      <c r="C125" s="72" t="n">
        <v>11542</v>
      </c>
      <c r="D125" s="86" t="s">
        <v>171</v>
      </c>
      <c r="E125" s="74" t="s">
        <v>102</v>
      </c>
      <c r="F125" s="73" t="n">
        <v>1</v>
      </c>
    </row>
    <row r="126" customFormat="false" ht="15" hidden="false" customHeight="false" outlineLevel="0" collapsed="false">
      <c r="B126" s="76"/>
      <c r="C126" s="77"/>
      <c r="D126" s="78" t="n">
        <v>1</v>
      </c>
      <c r="E126" s="81"/>
      <c r="F126" s="81"/>
    </row>
    <row r="127" customFormat="false" ht="15" hidden="false" customHeight="false" outlineLevel="0" collapsed="false">
      <c r="B127" s="76"/>
      <c r="C127" s="77"/>
      <c r="D127" s="78"/>
      <c r="E127" s="81"/>
      <c r="F127" s="81"/>
    </row>
    <row r="128" customFormat="false" ht="15" hidden="false" customHeight="false" outlineLevel="0" collapsed="false">
      <c r="B128" s="71"/>
      <c r="C128" s="72" t="n">
        <v>2642</v>
      </c>
      <c r="D128" s="86" t="s">
        <v>172</v>
      </c>
      <c r="E128" s="74" t="s">
        <v>100</v>
      </c>
      <c r="F128" s="73" t="n">
        <f aca="false">2.28-(0.3*2)</f>
        <v>1.68</v>
      </c>
    </row>
    <row r="129" customFormat="false" ht="15" hidden="false" customHeight="false" outlineLevel="0" collapsed="false">
      <c r="B129" s="76"/>
      <c r="C129" s="77"/>
      <c r="D129" s="78" t="s">
        <v>257</v>
      </c>
      <c r="E129" s="81"/>
      <c r="F129" s="81"/>
    </row>
    <row r="130" customFormat="false" ht="15" hidden="false" customHeight="false" outlineLevel="0" collapsed="false">
      <c r="B130" s="76"/>
      <c r="C130" s="77"/>
      <c r="D130" s="78"/>
      <c r="E130" s="81"/>
      <c r="F130" s="81"/>
    </row>
    <row r="131" customFormat="false" ht="20.85" hidden="false" customHeight="false" outlineLevel="0" collapsed="false">
      <c r="B131" s="71"/>
      <c r="C131" s="72" t="n">
        <v>8539</v>
      </c>
      <c r="D131" s="86" t="s">
        <v>226</v>
      </c>
      <c r="E131" s="74" t="s">
        <v>100</v>
      </c>
      <c r="F131" s="73" t="n">
        <f aca="false">+7.46+1.5-0.3</f>
        <v>8.66</v>
      </c>
    </row>
    <row r="132" customFormat="false" ht="15" hidden="false" customHeight="false" outlineLevel="0" collapsed="false">
      <c r="B132" s="76"/>
      <c r="C132" s="77"/>
      <c r="D132" s="78" t="s">
        <v>258</v>
      </c>
      <c r="E132" s="81"/>
      <c r="F132" s="81"/>
    </row>
    <row r="133" customFormat="false" ht="15" hidden="false" customHeight="false" outlineLevel="0" collapsed="false">
      <c r="B133" s="76"/>
      <c r="C133" s="77"/>
      <c r="D133" s="81"/>
      <c r="E133" s="81"/>
      <c r="F133" s="81"/>
    </row>
    <row r="134" customFormat="false" ht="15" hidden="false" customHeight="false" outlineLevel="0" collapsed="false">
      <c r="B134" s="66" t="n">
        <v>7</v>
      </c>
      <c r="C134" s="67"/>
      <c r="D134" s="85" t="s">
        <v>174</v>
      </c>
      <c r="E134" s="69"/>
      <c r="F134" s="68"/>
    </row>
    <row r="135" customFormat="false" ht="20.85" hidden="false" customHeight="false" outlineLevel="0" collapsed="false">
      <c r="B135" s="71"/>
      <c r="C135" s="72" t="n">
        <v>11849</v>
      </c>
      <c r="D135" s="86" t="s">
        <v>175</v>
      </c>
      <c r="E135" s="74" t="s">
        <v>13</v>
      </c>
      <c r="F135" s="73" t="n">
        <f aca="false">(0.8*0.8)*2.5+(0.4*1.68)*2.5+(0.4*8.66)*2.5</f>
        <v>11.94</v>
      </c>
    </row>
    <row r="136" customFormat="false" ht="15" hidden="false" customHeight="false" outlineLevel="0" collapsed="false">
      <c r="B136" s="76"/>
      <c r="C136" s="77"/>
      <c r="D136" s="81" t="s">
        <v>176</v>
      </c>
      <c r="E136" s="81"/>
      <c r="F136" s="81"/>
    </row>
    <row r="137" customFormat="false" ht="15" hidden="false" customHeight="false" outlineLevel="0" collapsed="false">
      <c r="B137" s="76"/>
      <c r="C137" s="77"/>
      <c r="D137" s="81" t="s">
        <v>259</v>
      </c>
      <c r="E137" s="81"/>
      <c r="F137" s="81"/>
    </row>
    <row r="138" customFormat="false" ht="15" hidden="false" customHeight="false" outlineLevel="0" collapsed="false">
      <c r="B138" s="76"/>
      <c r="C138" s="77"/>
      <c r="D138" s="81" t="s">
        <v>260</v>
      </c>
      <c r="E138" s="81"/>
      <c r="F138" s="81"/>
    </row>
    <row r="139" customFormat="false" ht="15" hidden="false" customHeight="false" outlineLevel="0" collapsed="false">
      <c r="B139" s="76"/>
      <c r="C139" s="77"/>
      <c r="D139" s="81"/>
      <c r="E139" s="81"/>
      <c r="F139" s="81"/>
    </row>
    <row r="140" customFormat="false" ht="30.55" hidden="false" customHeight="false" outlineLevel="0" collapsed="false">
      <c r="B140" s="71"/>
      <c r="C140" s="72" t="n">
        <v>100762</v>
      </c>
      <c r="D140" s="86" t="s">
        <v>178</v>
      </c>
      <c r="E140" s="74" t="s">
        <v>13</v>
      </c>
      <c r="F140" s="73" t="n">
        <f aca="false">(0.8*0.8)*2.5+(0.4*1.68)*2.5+(0.4*8.66)*2.5</f>
        <v>11.94</v>
      </c>
    </row>
    <row r="141" customFormat="false" ht="15" hidden="false" customHeight="false" outlineLevel="0" collapsed="false">
      <c r="B141" s="76"/>
      <c r="C141" s="77"/>
      <c r="D141" s="81" t="s">
        <v>176</v>
      </c>
      <c r="E141" s="81"/>
      <c r="F141" s="81"/>
    </row>
    <row r="142" customFormat="false" ht="15" hidden="false" customHeight="false" outlineLevel="0" collapsed="false">
      <c r="B142" s="76"/>
      <c r="C142" s="77"/>
      <c r="D142" s="81" t="s">
        <v>259</v>
      </c>
      <c r="E142" s="81"/>
      <c r="F142" s="81"/>
    </row>
    <row r="143" customFormat="false" ht="15" hidden="false" customHeight="false" outlineLevel="0" collapsed="false">
      <c r="B143" s="76"/>
      <c r="C143" s="77"/>
      <c r="D143" s="81" t="s">
        <v>260</v>
      </c>
      <c r="E143" s="81"/>
      <c r="F143" s="81"/>
    </row>
    <row r="144" customFormat="false" ht="15" hidden="false" customHeight="false" outlineLevel="0" collapsed="false">
      <c r="B144" s="76"/>
      <c r="C144" s="77"/>
      <c r="D144" s="81"/>
      <c r="E144" s="81"/>
      <c r="F144" s="81"/>
    </row>
    <row r="145" customFormat="false" ht="15" hidden="false" customHeight="false" outlineLevel="0" collapsed="false">
      <c r="B145" s="71"/>
      <c r="C145" s="72" t="n">
        <v>102488</v>
      </c>
      <c r="D145" s="86" t="s">
        <v>231</v>
      </c>
      <c r="E145" s="74" t="s">
        <v>13</v>
      </c>
      <c r="F145" s="73" t="n">
        <f aca="false">((PI()*2.2^2)/4)</f>
        <v>3.80132711084365</v>
      </c>
    </row>
    <row r="146" customFormat="false" ht="15" hidden="false" customHeight="false" outlineLevel="0" collapsed="false">
      <c r="B146" s="76"/>
      <c r="C146" s="77"/>
      <c r="D146" s="81" t="s">
        <v>261</v>
      </c>
      <c r="E146" s="81"/>
      <c r="F146" s="81"/>
    </row>
    <row r="147" customFormat="false" ht="15" hidden="false" customHeight="false" outlineLevel="0" collapsed="false">
      <c r="B147" s="76"/>
      <c r="C147" s="77"/>
      <c r="D147" s="81"/>
      <c r="E147" s="81"/>
      <c r="F147" s="81"/>
    </row>
    <row r="148" customFormat="false" ht="20.85" hidden="false" customHeight="false" outlineLevel="0" collapsed="false">
      <c r="B148" s="71"/>
      <c r="C148" s="72" t="n">
        <v>2323</v>
      </c>
      <c r="D148" s="86" t="s">
        <v>262</v>
      </c>
      <c r="E148" s="74" t="s">
        <v>13</v>
      </c>
      <c r="F148" s="73" t="n">
        <f aca="false">((PI()*2.2^2)/4)</f>
        <v>3.80132711084365</v>
      </c>
    </row>
    <row r="149" customFormat="false" ht="15" hidden="false" customHeight="false" outlineLevel="0" collapsed="false">
      <c r="B149" s="76"/>
      <c r="C149" s="77"/>
      <c r="D149" s="81" t="s">
        <v>261</v>
      </c>
      <c r="E149" s="81"/>
      <c r="F149" s="81"/>
    </row>
    <row r="150" customFormat="false" ht="15" hidden="false" customHeight="false" outlineLevel="0" collapsed="false">
      <c r="B150" s="76"/>
      <c r="C150" s="77"/>
      <c r="D150" s="81"/>
      <c r="E150" s="81"/>
      <c r="F150" s="81"/>
    </row>
    <row r="151" customFormat="false" ht="20.85" hidden="false" customHeight="false" outlineLevel="0" collapsed="false">
      <c r="B151" s="71"/>
      <c r="C151" s="72" t="n">
        <v>2322</v>
      </c>
      <c r="D151" s="86" t="s">
        <v>263</v>
      </c>
      <c r="E151" s="74" t="s">
        <v>13</v>
      </c>
      <c r="F151" s="73" t="n">
        <f aca="false">((2*PI()*1.25)*2.45)+((0.2+0.5)*2)*7.86*3+((PI()*2.2^2)/4)</f>
        <v>56.0555821140811</v>
      </c>
    </row>
    <row r="152" customFormat="false" ht="15" hidden="false" customHeight="false" outlineLevel="0" collapsed="false">
      <c r="B152" s="76"/>
      <c r="C152" s="77"/>
      <c r="D152" s="81" t="s">
        <v>253</v>
      </c>
      <c r="E152" s="81"/>
      <c r="F152" s="81"/>
    </row>
    <row r="153" customFormat="false" ht="15" hidden="false" customHeight="false" outlineLevel="0" collapsed="false">
      <c r="B153" s="76"/>
      <c r="C153" s="77"/>
      <c r="D153" s="81" t="s">
        <v>255</v>
      </c>
      <c r="E153" s="81"/>
      <c r="F153" s="81"/>
    </row>
    <row r="154" customFormat="false" ht="15" hidden="false" customHeight="false" outlineLevel="0" collapsed="false">
      <c r="B154" s="76"/>
      <c r="C154" s="77"/>
      <c r="D154" s="81" t="s">
        <v>236</v>
      </c>
      <c r="E154" s="81"/>
      <c r="F154" s="81"/>
    </row>
    <row r="155" customFormat="false" ht="15" hidden="false" customHeight="false" outlineLevel="0" collapsed="false">
      <c r="B155" s="76"/>
      <c r="C155" s="77"/>
      <c r="D155" s="81"/>
      <c r="E155" s="81"/>
      <c r="F155" s="81"/>
    </row>
    <row r="156" customFormat="false" ht="15" hidden="false" customHeight="false" outlineLevel="0" collapsed="false">
      <c r="B156" s="66" t="n">
        <v>8</v>
      </c>
      <c r="C156" s="67"/>
      <c r="D156" s="68" t="s">
        <v>179</v>
      </c>
      <c r="E156" s="69"/>
      <c r="F156" s="68"/>
      <c r="G156" s="65"/>
    </row>
    <row r="157" customFormat="false" ht="15" hidden="false" customHeight="false" outlineLevel="0" collapsed="false">
      <c r="B157" s="71"/>
      <c r="C157" s="72" t="n">
        <v>10308</v>
      </c>
      <c r="D157" s="73" t="s">
        <v>180</v>
      </c>
      <c r="E157" s="74" t="s">
        <v>106</v>
      </c>
      <c r="F157" s="73" t="n">
        <f aca="false">F158</f>
        <v>8.66702581272353</v>
      </c>
    </row>
    <row r="158" customFormat="false" ht="15" hidden="false" customHeight="false" outlineLevel="0" collapsed="false">
      <c r="B158" s="76"/>
      <c r="C158" s="77"/>
      <c r="D158" s="78" t="s">
        <v>264</v>
      </c>
      <c r="E158" s="79" t="s">
        <v>106</v>
      </c>
      <c r="F158" s="84" t="n">
        <f aca="false">((PI()*2.2^2)/4)*2.28</f>
        <v>8.66702581272353</v>
      </c>
    </row>
    <row r="159" customFormat="false" ht="15" hidden="false" customHeight="false" outlineLevel="0" collapsed="false">
      <c r="B159" s="76"/>
      <c r="C159" s="77"/>
      <c r="D159" s="78"/>
      <c r="E159" s="81"/>
      <c r="F159" s="81"/>
    </row>
  </sheetData>
  <mergeCells count="3">
    <mergeCell ref="B3:F3"/>
    <mergeCell ref="B5:F5"/>
    <mergeCell ref="B79:F79"/>
  </mergeCells>
  <printOptions headings="false" gridLines="false" gridLinesSet="true" horizontalCentered="false" verticalCentered="false"/>
  <pageMargins left="0.527083333333333" right="0.154861111111111" top="0.290972222222222" bottom="0.514583333333333" header="0.511805555555555" footer="0.277083333333333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1048</TotalTime>
  <Application>LibreOffice/6.4.6.2$Windows_X86_64 LibreOffice_project/0ce51a4fd21bff07a5c061082cc82c5ed232f115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2024-07-18T08:20:06Z</dcterms:created>
  <dc:creator/>
  <dc:description/>
  <dc:language>pt-BR</dc:language>
  <cp:lastModifiedBy/>
  <dcterms:modified xsi:type="dcterms:W3CDTF">2024-09-11T08:25:22Z</dcterms:modified>
  <cp:revision>296</cp:revision>
  <dc:subject/>
  <dc:title/>
</cp:coreProperties>
</file>